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28120" sheetId="1" r:id="rId1"/>
  </sheets>
  <definedNames>
    <definedName name="_xlnm.Print_Area" localSheetId="0">КПК0228120!$A$1:$BQ$176</definedName>
  </definedNames>
  <calcPr calcId="145621"/>
</workbook>
</file>

<file path=xl/calcChain.xml><?xml version="1.0" encoding="utf-8"?>
<calcChain xmlns="http://schemas.openxmlformats.org/spreadsheetml/2006/main">
  <c r="AQ155" i="1" l="1"/>
  <c r="AQ152" i="1"/>
  <c r="AQ149" i="1"/>
  <c r="AQ147" i="1"/>
  <c r="AQ146" i="1"/>
  <c r="AQ145" i="1"/>
  <c r="AQ144" i="1"/>
  <c r="AI143" i="1"/>
  <c r="AA143" i="1"/>
  <c r="AI51" i="1"/>
  <c r="AY49" i="1"/>
  <c r="AY48" i="1"/>
  <c r="AY47" i="1"/>
  <c r="AY46" i="1"/>
  <c r="AY44" i="1" s="1"/>
  <c r="AI44" i="1"/>
  <c r="S44" i="1"/>
  <c r="AI39" i="1"/>
  <c r="BI136" i="1"/>
  <c r="BD136" i="1"/>
  <c r="AZ136" i="1"/>
  <c r="BN136" i="1" s="1"/>
  <c r="BI134" i="1"/>
  <c r="BD134" i="1"/>
  <c r="AZ134" i="1"/>
  <c r="BN134" i="1" s="1"/>
  <c r="BN132" i="1"/>
  <c r="BI132" i="1"/>
  <c r="BD132" i="1"/>
  <c r="AZ132" i="1"/>
  <c r="BN131" i="1"/>
  <c r="BI131" i="1"/>
  <c r="BD131" i="1"/>
  <c r="AZ131" i="1"/>
  <c r="BN130" i="1"/>
  <c r="BI130" i="1"/>
  <c r="BD130" i="1"/>
  <c r="AZ130" i="1"/>
  <c r="BI129" i="1"/>
  <c r="BD129" i="1"/>
  <c r="AZ129" i="1"/>
  <c r="BN129" i="1" s="1"/>
  <c r="BN128" i="1"/>
  <c r="BI128" i="1"/>
  <c r="BD128" i="1"/>
  <c r="AZ128" i="1"/>
  <c r="BI125" i="1"/>
  <c r="BD125" i="1"/>
  <c r="AZ125" i="1"/>
  <c r="BN125" i="1" s="1"/>
  <c r="BI124" i="1"/>
  <c r="BD124" i="1"/>
  <c r="AZ124" i="1"/>
  <c r="BN124" i="1" s="1"/>
  <c r="BI123" i="1"/>
  <c r="BD123" i="1"/>
  <c r="AZ123" i="1"/>
  <c r="BN123" i="1" s="1"/>
  <c r="BI122" i="1"/>
  <c r="BD122" i="1"/>
  <c r="AZ122" i="1"/>
  <c r="BN122" i="1" s="1"/>
  <c r="BI118" i="1"/>
  <c r="BD118" i="1"/>
  <c r="AZ118" i="1"/>
  <c r="BN118" i="1" s="1"/>
  <c r="BI115" i="1"/>
  <c r="BD115" i="1"/>
  <c r="AZ115" i="1"/>
  <c r="BN115" i="1" s="1"/>
  <c r="BI112" i="1"/>
  <c r="BD112" i="1"/>
  <c r="AZ112" i="1"/>
  <c r="BN112" i="1" s="1"/>
  <c r="BI108" i="1"/>
  <c r="BD108" i="1"/>
  <c r="AZ108" i="1"/>
  <c r="BN108" i="1" s="1"/>
  <c r="BI105" i="1"/>
  <c r="BD105" i="1"/>
  <c r="AZ105" i="1"/>
  <c r="BN105" i="1" s="1"/>
  <c r="BI102" i="1"/>
  <c r="BD102" i="1"/>
  <c r="AZ102" i="1"/>
  <c r="BN102" i="1" s="1"/>
  <c r="BI97" i="1"/>
  <c r="BD97" i="1"/>
  <c r="AZ97" i="1"/>
  <c r="AK97" i="1"/>
  <c r="BN97" i="1" s="1"/>
  <c r="BI95" i="1"/>
  <c r="BD95" i="1"/>
  <c r="AZ95" i="1"/>
  <c r="AK95" i="1"/>
  <c r="BN95" i="1" s="1"/>
  <c r="BI93" i="1"/>
  <c r="BD93" i="1"/>
  <c r="AZ93" i="1"/>
  <c r="AK93" i="1"/>
  <c r="BN93" i="1" s="1"/>
  <c r="BI92" i="1"/>
  <c r="BD92" i="1"/>
  <c r="AZ92" i="1"/>
  <c r="AK92" i="1"/>
  <c r="BN92" i="1" s="1"/>
  <c r="BH80" i="1"/>
  <c r="BC80" i="1"/>
  <c r="BH78" i="1"/>
  <c r="BC78" i="1"/>
  <c r="BH76" i="1"/>
  <c r="BC76" i="1"/>
  <c r="BH74" i="1"/>
  <c r="BC74" i="1"/>
  <c r="BH72" i="1"/>
  <c r="BC72" i="1"/>
  <c r="BH71" i="1"/>
  <c r="BC71" i="1"/>
  <c r="BH69" i="1"/>
  <c r="BC69" i="1"/>
  <c r="BH67" i="1"/>
  <c r="BC67" i="1"/>
  <c r="BH66" i="1"/>
  <c r="BC66" i="1"/>
  <c r="BH65" i="1"/>
  <c r="BC65" i="1"/>
  <c r="BI31" i="1"/>
  <c r="BD31" i="1"/>
  <c r="AZ31" i="1"/>
  <c r="AK31" i="1"/>
  <c r="BI30" i="1"/>
  <c r="BD30" i="1"/>
  <c r="AZ30" i="1"/>
  <c r="AK30" i="1"/>
  <c r="AQ143" i="1" l="1"/>
  <c r="BN30" i="1"/>
  <c r="BN31" i="1"/>
</calcChain>
</file>

<file path=xl/sharedStrings.xml><?xml version="1.0" encoding="utf-8"?>
<sst xmlns="http://schemas.openxmlformats.org/spreadsheetml/2006/main" count="377" uniqueCount="192">
  <si>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</si>
  <si>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</si>
  <si>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</si>
  <si>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</si>
  <si>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</si>
  <si>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</si>
  <si>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</si>
  <si>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</si>
  <si>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</si>
  <si>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</si>
  <si>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</si>
  <si>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</si>
  <si>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</si>
  <si>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</si>
  <si>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</si>
  <si>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</si>
  <si>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</si>
  <si>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</si>
  <si>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</si>
  <si>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</si>
  <si>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</si>
  <si>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</si>
  <si>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</si>
  <si>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</si>
  <si>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</si>
  <si>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</si>
  <si>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</si>
  <si>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</si>
  <si>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</si>
  <si>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</si>
  <si>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</si>
  <si>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</si>
  <si>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</si>
  <si>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</si>
  <si>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</si>
  <si>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</si>
  <si>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</si>
  <si>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</si>
  <si>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</si>
  <si>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</si>
  <si>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</si>
  <si>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</si>
  <si>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</si>
  <si>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</si>
  <si>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</si>
  <si>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</si>
  <si>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</si>
  <si>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</si>
  <si>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</si>
  <si>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</si>
  <si>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</si>
  <si>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</si>
  <si>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</si>
  <si>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</si>
  <si>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</si>
  <si>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</si>
  <si>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</si>
  <si>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</si>
  <si>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</si>
  <si>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</si>
  <si>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</si>
  <si>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</si>
  <si>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</si>
  <si>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</si>
  <si>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</si>
  <si>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</si>
  <si>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</si>
  <si>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</si>
  <si>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</si>
  <si>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</si>
  <si>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</si>
  <si>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</si>
  <si>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</si>
  <si>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</si>
  <si>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</si>
  <si>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</si>
  <si>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</si>
  <si>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</si>
  <si>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</si>
  <si>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</si>
  <si>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</si>
  <si>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</si>
  <si>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</si>
  <si>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</si>
  <si>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</si>
  <si>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</si>
  <si>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</si>
  <si>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</si>
  <si>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</si>
  <si>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</si>
  <si>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</si>
  <si>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</si>
  <si>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</si>
  <si>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</si>
  <si>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</si>
  <si>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</si>
  <si>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</si>
  <si>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</si>
  <si>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</si>
  <si>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</si>
  <si>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</si>
  <si>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</si>
  <si>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</si>
  <si>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</si>
  <si>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</si>
  <si>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</si>
  <si>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</si>
  <si>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</si>
  <si>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Заходи з організації рятування на водах</t>
  </si>
  <si>
    <t>C32:BQ32</t>
  </si>
  <si>
    <t>Пояснення щодо причин розбіжностей між фактичними та затвердженими результативними показниками: Відхилення по загальному фонду виникли внаслідок економного витрачання електроенергії, збільшення касових видатків по спеціальному фонду виникли за рахунок коштів отриманих, як плата за послуги рятувального посту від КП «Комфорт» НМР</t>
  </si>
  <si>
    <t>C63:BQ63</t>
  </si>
  <si>
    <t>затрат</t>
  </si>
  <si>
    <t>Кількість пляжів та зон відпочинку</t>
  </si>
  <si>
    <t>Кількість рятувальних підрозділів на воді</t>
  </si>
  <si>
    <t>Кількість рятувальників</t>
  </si>
  <si>
    <t>продукту</t>
  </si>
  <si>
    <t>Кількість випадків надзвичайних ситуацій</t>
  </si>
  <si>
    <t>C70:BQ70</t>
  </si>
  <si>
    <t>Пояснення щодо причин розбіжностей між фактичними та затвердженими результативними показниками: Надзвичайна ситуація виникла тільки одна завдяки проведенню бесід з відпочиваючими, роз’ясненню правил поведінки на воді, агітаційній документації, проведеній профілактичній роботі.</t>
  </si>
  <si>
    <t>Кількість проведених лекцій,виступів</t>
  </si>
  <si>
    <t>Кількість прийнятих викликів</t>
  </si>
  <si>
    <t>C73:BQ73</t>
  </si>
  <si>
    <t>Пояснення щодо причин розбіжностей між фактичними та затвердженими результативними показниками: Меньшу кількість викликів було прийнято завдяки проведення бесід з відпочиваючими, роз’ясненню правил поведінки на воді</t>
  </si>
  <si>
    <t>Кількість виїздів на місце нещасного випадку</t>
  </si>
  <si>
    <t>C75:BQ75</t>
  </si>
  <si>
    <t>Пояснення щодо причин розбіжностей між фактичними та затвердженими результативними показниками: Меньшу кількість виїздів було здійснено завдяки проведення бесід з відпочиваючими, роз’ясненню правил поведінки на воді</t>
  </si>
  <si>
    <t>Кількість задіяних осіб при виїзді на місце нещасного випадку</t>
  </si>
  <si>
    <t>ефективності</t>
  </si>
  <si>
    <t>Середня вартість утримання одного рятувальника</t>
  </si>
  <si>
    <t>C79:BQ79</t>
  </si>
  <si>
    <t>Пояснення щодо причин розбіжностей між фактичними та затвердженими результативними показниками: Відхилення по загальному фонду виникли внаслідок економного витрачання електроенергії, збільшення касових видатків по спеціальному фондувиникли за рахунок коштів отриманих, як плата за послуги рятувального посту від КП «Комфорт» НМР</t>
  </si>
  <si>
    <t>Середня вартість утримання одного рятувального підрозділу</t>
  </si>
  <si>
    <t>C81:BQ81</t>
  </si>
  <si>
    <t>придбання будівельних матеріалів для ремонту системи водопостачання, водовідведення та пічного опалення</t>
  </si>
  <si>
    <t>C94:BQ94</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</si>
  <si>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</si>
  <si>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ремонт системи водопостачання, водовідведення та пічного опалення</t>
  </si>
  <si>
    <t>1.3</t>
  </si>
  <si>
    <t>C96:BQ96</t>
  </si>
  <si>
    <t>C98:BQ98</t>
  </si>
  <si>
    <t>Пояснення щодо збільшення (зменшення) обсягів проведених видатків (наданих кредитів) порівняно із аналогічними показниками попереднього року: підвищення мінімальної заробітної плати водолазам та рятувальникам, а також збільшенням цін на комунальні послуги та ПММ.</t>
  </si>
  <si>
    <t>C100:BQ100</t>
  </si>
  <si>
    <t>Обсяг витрат на придбання будівельних матеріалів для ремонту системи водопостачання, водовідведення та пічного опалення</t>
  </si>
  <si>
    <t>C103:BQ103</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</si>
  <si>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</si>
  <si>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Кількість матеріалів</t>
  </si>
  <si>
    <t>C106:BQ106</t>
  </si>
  <si>
    <t>Середня вартість матеріалів</t>
  </si>
  <si>
    <t>C109:BQ109</t>
  </si>
  <si>
    <t>C110:BQ110</t>
  </si>
  <si>
    <t>Обсяг витрат на ремонт системи водопостачання, водовідведення та пічного опалення</t>
  </si>
  <si>
    <t>C113:BQ113</t>
  </si>
  <si>
    <t>Кількість ремонтів</t>
  </si>
  <si>
    <t>C116:BQ116</t>
  </si>
  <si>
    <t>Середня вартість ремонту</t>
  </si>
  <si>
    <t>C119:BQ119</t>
  </si>
  <si>
    <t>C120:BQ120</t>
  </si>
  <si>
    <t>Обсяг витрат на утримання установи</t>
  </si>
  <si>
    <t>C126:BQ126</t>
  </si>
  <si>
    <t>C135:BQ135</t>
  </si>
  <si>
    <t>Пояснення щодо причин розбіжностей між фактичними та затвердженими результативними показниками: підвищення мінімальної заробітної плати водолазам та рятувальникам, а також збільшення цін на комунальні послуги та ПММ.</t>
  </si>
  <si>
    <t>C137:BQ137</t>
  </si>
  <si>
    <t>Попередження нещасних випадків на водних об’єктах, створення безпечних умов для відпочинку на воді та користування водними об’єктами; забезпечення та організація заходів з рятування   на  водоймах.</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</si>
  <si>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</si>
  <si>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</si>
  <si>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</si>
  <si>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</si>
  <si>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</si>
  <si>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</si>
  <si>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</si>
  <si>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</si>
  <si>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</si>
  <si>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</si>
  <si>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0228120</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</si>
  <si>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</si>
  <si>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0220000</t>
  </si>
  <si>
    <t>8120</t>
  </si>
  <si>
    <t>0320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</si>
  <si>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Залишок коштів за спецфондом на 01.01.2023р. 3173,18 грн. виник  в зв’язку з зменшенням витрат на придбання предметів, матеріалів та інвентарю через військовий стан.</t>
  </si>
  <si>
    <t xml:space="preserve">    'Пояснення причин відхилення фактичних обсягів надходжень від планових: Залишок коштів за спецфондом на 01.01.2024р. 19784,71 грн. для  завершення встановлення мережі водопостачання та водовідведення.</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</si>
  <si>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</si>
  <si>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</si>
  <si>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</si>
  <si>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</si>
  <si>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</si>
  <si>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</si>
  <si>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</si>
  <si>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0228120 "Заходи з організації рятування на водах", зокрема, забезпечення безпечних умов перебування та відпочинку населення на водних об’єктах  у 2023 році виконані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</si>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</sst>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10" xfId="0" quotePrefix="1" applyNumberFormat="1" applyFont="1" applyBorder="1" applyAlignment="1">
      <alignment horizontal="left"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0" fontId="15"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166" fontId="15" fillId="0" borderId="10"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2" xfId="0" applyFont="1" applyBorder="1" applyAlignment="1">
      <alignment horizontal="center" vertical="top" wrapText="1"/>
    </xf>
    <xf numFmtId="0" fontId="15" fillId="0" borderId="10" xfId="0" applyNumberFormat="1" applyFont="1" applyBorder="1" applyAlignment="1">
      <alignment horizontal="left" vertical="top" wrapText="1"/>
    </xf>
    <xf numFmtId="0"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10" xfId="0" quotePrefix="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0" fontId="15" fillId="0" borderId="10" xfId="0" applyFont="1" applyBorder="1" applyAlignment="1">
      <alignment horizontal="left" vertical="top"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8" xfId="0" applyFont="1" applyBorder="1" applyAlignment="1">
      <alignment horizontal="righ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wrapText="1"/>
    </xf>
    <xf numFmtId="0" fontId="0" fillId="0" borderId="5" xfId="0" applyBorder="1" applyAlignment="1">
      <alignment horizontal="left"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 xfId="0" applyFont="1" applyBorder="1" applyAlignment="1">
      <alignment horizontal="center" vertical="center"/>
    </xf>
  </cellXfs>
  <cellStyles count="1">
    <cellStyle name="Звичайни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76"/>
  <sheetViews>
    <sheetView tabSelected="1" view="pageBreakPreview" topLeftCell="A2" zoomScale="80" zoomScaleNormal="100" zoomScaleSheetLayoutView="80" workbookViewId="0">
      <selection activeCell="A165" sqref="A165:BN16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93" t="s">
        <v>35</v>
      </c>
      <c r="AP2" s="193"/>
      <c r="AQ2" s="193"/>
      <c r="AR2" s="193"/>
      <c r="AS2" s="193"/>
      <c r="AT2" s="193"/>
      <c r="AU2" s="193"/>
      <c r="AV2" s="193"/>
      <c r="AW2" s="193"/>
      <c r="AX2" s="193"/>
      <c r="AY2" s="193"/>
      <c r="AZ2" s="193"/>
      <c r="BA2" s="193"/>
      <c r="BB2" s="193"/>
      <c r="BC2" s="193"/>
      <c r="BD2" s="193"/>
      <c r="BE2" s="193"/>
      <c r="BF2" s="193"/>
      <c r="BG2" s="193"/>
      <c r="BH2" s="193"/>
      <c r="BI2" s="193"/>
      <c r="BJ2" s="193"/>
      <c r="BK2" s="193"/>
      <c r="BL2" s="193"/>
    </row>
    <row r="3" spans="1:64" ht="9" customHeight="1" x14ac:dyDescent="0.2">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row>
    <row r="4" spans="1:64" ht="13.5" customHeight="1" x14ac:dyDescent="0.2">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row>
    <row r="7" spans="1:64" ht="9.75" hidden="1" customHeight="1" x14ac:dyDescent="0.2">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row>
    <row r="8" spans="1:64" ht="9.75" hidden="1" customHeight="1" x14ac:dyDescent="0.2">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row>
    <row r="9" spans="1:64" ht="8.25" hidden="1" customHeight="1" x14ac:dyDescent="0.2">
      <c r="A9" s="194"/>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c r="AW9" s="194"/>
      <c r="AX9" s="194"/>
      <c r="AY9" s="194"/>
      <c r="AZ9" s="194"/>
      <c r="BA9" s="194"/>
      <c r="BB9" s="194"/>
      <c r="BC9" s="194"/>
      <c r="BD9" s="194"/>
      <c r="BE9" s="194"/>
      <c r="BF9" s="194"/>
      <c r="BG9" s="194"/>
      <c r="BH9" s="194"/>
      <c r="BI9" s="194"/>
      <c r="BJ9" s="194"/>
      <c r="BK9" s="194"/>
      <c r="BL9" s="194"/>
    </row>
    <row r="10" spans="1:64" ht="15.75" x14ac:dyDescent="0.2">
      <c r="A10" s="195" t="s">
        <v>106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row>
    <row r="11" spans="1:64" ht="15.75" customHeight="1" x14ac:dyDescent="0.2">
      <c r="A11" s="196" t="s">
        <v>173</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7" t="s">
        <v>164</v>
      </c>
      <c r="C13" s="198"/>
      <c r="D13" s="198"/>
      <c r="E13" s="198"/>
      <c r="F13" s="198"/>
      <c r="G13" s="198"/>
      <c r="H13" s="198"/>
      <c r="I13" s="198"/>
      <c r="J13" s="198"/>
      <c r="K13" s="198"/>
      <c r="L13" s="198"/>
      <c r="M13" s="14"/>
      <c r="N13" s="199" t="s">
        <v>165</v>
      </c>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15"/>
      <c r="AU13" s="197" t="s">
        <v>170</v>
      </c>
      <c r="AV13" s="198"/>
      <c r="AW13" s="198"/>
      <c r="AX13" s="198"/>
      <c r="AY13" s="198"/>
      <c r="AZ13" s="198"/>
      <c r="BA13" s="198"/>
      <c r="BB13" s="198"/>
      <c r="BC13" s="15"/>
      <c r="BD13" s="15"/>
      <c r="BE13" s="15"/>
      <c r="BF13" s="15"/>
      <c r="BG13" s="15"/>
      <c r="BH13" s="15"/>
      <c r="BI13" s="15"/>
      <c r="BJ13" s="15"/>
      <c r="BK13" s="15"/>
      <c r="BL13" s="15"/>
    </row>
    <row r="14" spans="1:64" ht="21.75" customHeight="1" x14ac:dyDescent="0.2">
      <c r="A14" s="16"/>
      <c r="B14" s="201" t="s">
        <v>24</v>
      </c>
      <c r="C14" s="201"/>
      <c r="D14" s="201"/>
      <c r="E14" s="201"/>
      <c r="F14" s="201"/>
      <c r="G14" s="201"/>
      <c r="H14" s="201"/>
      <c r="I14" s="201"/>
      <c r="J14" s="201"/>
      <c r="K14" s="201"/>
      <c r="L14" s="201"/>
      <c r="M14" s="16"/>
      <c r="N14" s="202" t="s">
        <v>25</v>
      </c>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16"/>
      <c r="AU14" s="201" t="s">
        <v>26</v>
      </c>
      <c r="AV14" s="201"/>
      <c r="AW14" s="201"/>
      <c r="AX14" s="201"/>
      <c r="AY14" s="201"/>
      <c r="AZ14" s="201"/>
      <c r="BA14" s="201"/>
      <c r="BB14" s="201"/>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42.75" customHeight="1" x14ac:dyDescent="0.2">
      <c r="A16" s="18" t="s">
        <v>22</v>
      </c>
      <c r="B16" s="197" t="s">
        <v>176</v>
      </c>
      <c r="C16" s="198"/>
      <c r="D16" s="198"/>
      <c r="E16" s="198"/>
      <c r="F16" s="198"/>
      <c r="G16" s="198"/>
      <c r="H16" s="198"/>
      <c r="I16" s="198"/>
      <c r="J16" s="198"/>
      <c r="K16" s="198"/>
      <c r="L16" s="198"/>
      <c r="M16" s="14"/>
      <c r="N16" s="199" t="s">
        <v>175</v>
      </c>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15"/>
      <c r="AU16" s="197" t="s">
        <v>170</v>
      </c>
      <c r="AV16" s="198"/>
      <c r="AW16" s="198"/>
      <c r="AX16" s="198"/>
      <c r="AY16" s="198"/>
      <c r="AZ16" s="198"/>
      <c r="BA16" s="198"/>
      <c r="BB16" s="198"/>
      <c r="BC16" s="19"/>
      <c r="BD16" s="19"/>
      <c r="BE16" s="19"/>
      <c r="BF16" s="19"/>
      <c r="BG16" s="19"/>
      <c r="BH16" s="19"/>
      <c r="BI16" s="19"/>
      <c r="BJ16" s="19"/>
      <c r="BK16" s="19"/>
      <c r="BL16" s="20"/>
    </row>
    <row r="17" spans="1:80" ht="23.25" customHeight="1" x14ac:dyDescent="0.2">
      <c r="A17" s="21"/>
      <c r="B17" s="201" t="s">
        <v>24</v>
      </c>
      <c r="C17" s="201"/>
      <c r="D17" s="201"/>
      <c r="E17" s="201"/>
      <c r="F17" s="201"/>
      <c r="G17" s="201"/>
      <c r="H17" s="201"/>
      <c r="I17" s="201"/>
      <c r="J17" s="201"/>
      <c r="K17" s="201"/>
      <c r="L17" s="201"/>
      <c r="M17" s="16"/>
      <c r="N17" s="202" t="s">
        <v>27</v>
      </c>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16"/>
      <c r="AU17" s="201" t="s">
        <v>26</v>
      </c>
      <c r="AV17" s="201"/>
      <c r="AW17" s="201"/>
      <c r="AX17" s="201"/>
      <c r="AY17" s="201"/>
      <c r="AZ17" s="201"/>
      <c r="BA17" s="201"/>
      <c r="BB17" s="201"/>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7" t="s">
        <v>174</v>
      </c>
      <c r="C19" s="198"/>
      <c r="D19" s="198"/>
      <c r="E19" s="198"/>
      <c r="F19" s="198"/>
      <c r="G19" s="198"/>
      <c r="H19" s="198"/>
      <c r="I19" s="198"/>
      <c r="J19" s="198"/>
      <c r="K19" s="198"/>
      <c r="L19" s="198"/>
      <c r="M19"/>
      <c r="N19" s="197" t="s">
        <v>177</v>
      </c>
      <c r="O19" s="198"/>
      <c r="P19" s="198"/>
      <c r="Q19" s="198"/>
      <c r="R19" s="198"/>
      <c r="S19" s="198"/>
      <c r="T19" s="198"/>
      <c r="U19" s="198"/>
      <c r="V19" s="198"/>
      <c r="W19" s="198"/>
      <c r="X19" s="198"/>
      <c r="Y19" s="198"/>
      <c r="Z19" s="19"/>
      <c r="AA19" s="197" t="s">
        <v>178</v>
      </c>
      <c r="AB19" s="198"/>
      <c r="AC19" s="198"/>
      <c r="AD19" s="198"/>
      <c r="AE19" s="198"/>
      <c r="AF19" s="198"/>
      <c r="AG19" s="198"/>
      <c r="AH19" s="198"/>
      <c r="AI19" s="198"/>
      <c r="AJ19" s="19"/>
      <c r="AK19" s="207" t="s">
        <v>108</v>
      </c>
      <c r="AL19" s="200"/>
      <c r="AM19" s="200"/>
      <c r="AN19" s="200"/>
      <c r="AO19" s="200"/>
      <c r="AP19" s="200"/>
      <c r="AQ19" s="200"/>
      <c r="AR19" s="200"/>
      <c r="AS19" s="200"/>
      <c r="AT19" s="200"/>
      <c r="AU19" s="200"/>
      <c r="AV19" s="200"/>
      <c r="AW19" s="200"/>
      <c r="AX19" s="200"/>
      <c r="AY19" s="200"/>
      <c r="AZ19" s="200"/>
      <c r="BA19" s="200"/>
      <c r="BB19" s="200"/>
      <c r="BC19" s="200"/>
      <c r="BD19" s="19"/>
      <c r="BE19" s="197" t="s">
        <v>171</v>
      </c>
      <c r="BF19" s="198"/>
      <c r="BG19" s="198"/>
      <c r="BH19" s="198"/>
      <c r="BI19" s="198"/>
      <c r="BJ19" s="198"/>
      <c r="BK19" s="198"/>
      <c r="BL19" s="198"/>
    </row>
    <row r="20" spans="1:80" ht="23.25" customHeight="1" x14ac:dyDescent="0.2">
      <c r="A20"/>
      <c r="B20" s="201" t="s">
        <v>24</v>
      </c>
      <c r="C20" s="201"/>
      <c r="D20" s="201"/>
      <c r="E20" s="201"/>
      <c r="F20" s="201"/>
      <c r="G20" s="201"/>
      <c r="H20" s="201"/>
      <c r="I20" s="201"/>
      <c r="J20" s="201"/>
      <c r="K20" s="201"/>
      <c r="L20" s="201"/>
      <c r="M20"/>
      <c r="N20" s="201" t="s">
        <v>28</v>
      </c>
      <c r="O20" s="201"/>
      <c r="P20" s="201"/>
      <c r="Q20" s="201"/>
      <c r="R20" s="201"/>
      <c r="S20" s="201"/>
      <c r="T20" s="201"/>
      <c r="U20" s="201"/>
      <c r="V20" s="201"/>
      <c r="W20" s="201"/>
      <c r="X20" s="201"/>
      <c r="Y20" s="201"/>
      <c r="Z20" s="22"/>
      <c r="AA20" s="208" t="s">
        <v>29</v>
      </c>
      <c r="AB20" s="208"/>
      <c r="AC20" s="208"/>
      <c r="AD20" s="208"/>
      <c r="AE20" s="208"/>
      <c r="AF20" s="208"/>
      <c r="AG20" s="208"/>
      <c r="AH20" s="208"/>
      <c r="AI20" s="208"/>
      <c r="AJ20" s="22"/>
      <c r="AK20" s="204" t="s">
        <v>30</v>
      </c>
      <c r="AL20" s="204"/>
      <c r="AM20" s="204"/>
      <c r="AN20" s="204"/>
      <c r="AO20" s="204"/>
      <c r="AP20" s="204"/>
      <c r="AQ20" s="204"/>
      <c r="AR20" s="204"/>
      <c r="AS20" s="204"/>
      <c r="AT20" s="204"/>
      <c r="AU20" s="204"/>
      <c r="AV20" s="204"/>
      <c r="AW20" s="204"/>
      <c r="AX20" s="204"/>
      <c r="AY20" s="204"/>
      <c r="AZ20" s="204"/>
      <c r="BA20" s="204"/>
      <c r="BB20" s="204"/>
      <c r="BC20" s="204"/>
      <c r="BD20" s="22"/>
      <c r="BE20" s="201" t="s">
        <v>31</v>
      </c>
      <c r="BF20" s="201"/>
      <c r="BG20" s="201"/>
      <c r="BH20" s="201"/>
      <c r="BI20" s="201"/>
      <c r="BJ20" s="201"/>
      <c r="BK20" s="201"/>
      <c r="BL20" s="201"/>
    </row>
    <row r="21" spans="1:80" ht="15.95" customHeight="1" x14ac:dyDescent="0.2">
      <c r="A21" s="67" t="s">
        <v>36</v>
      </c>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row>
    <row r="22" spans="1:80" ht="31.5" customHeight="1" x14ac:dyDescent="0.2">
      <c r="A22" s="203" t="s">
        <v>163</v>
      </c>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row>
    <row r="23" spans="1:80" ht="17.25" customHeight="1" x14ac:dyDescent="0.2">
      <c r="A23" s="205" t="s">
        <v>37</v>
      </c>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row>
    <row r="24" spans="1:80" ht="15.75" customHeight="1" x14ac:dyDescent="0.2">
      <c r="A24" s="67" t="s">
        <v>85</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row>
    <row r="25" spans="1:80" ht="15" customHeight="1" x14ac:dyDescent="0.2">
      <c r="A25" s="127" t="s">
        <v>172</v>
      </c>
      <c r="B25" s="127"/>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row>
    <row r="26" spans="1:80" ht="48" customHeight="1" x14ac:dyDescent="0.2">
      <c r="A26" s="86" t="s">
        <v>3</v>
      </c>
      <c r="B26" s="86"/>
      <c r="C26" s="86" t="s">
        <v>4</v>
      </c>
      <c r="D26" s="86"/>
      <c r="E26" s="86"/>
      <c r="F26" s="86"/>
      <c r="G26" s="86"/>
      <c r="H26" s="86"/>
      <c r="I26" s="86"/>
      <c r="J26" s="86"/>
      <c r="K26" s="86"/>
      <c r="L26" s="86"/>
      <c r="M26" s="86"/>
      <c r="N26" s="86"/>
      <c r="O26" s="86"/>
      <c r="P26" s="86"/>
      <c r="Q26" s="86"/>
      <c r="R26" s="86"/>
      <c r="S26" s="86"/>
      <c r="T26" s="86"/>
      <c r="U26" s="86"/>
      <c r="V26" s="86"/>
      <c r="W26" s="86"/>
      <c r="X26" s="86"/>
      <c r="Y26" s="86"/>
      <c r="Z26" s="86"/>
      <c r="AA26" s="86" t="s">
        <v>38</v>
      </c>
      <c r="AB26" s="86"/>
      <c r="AC26" s="86"/>
      <c r="AD26" s="86"/>
      <c r="AE26" s="86"/>
      <c r="AF26" s="86"/>
      <c r="AG26" s="86"/>
      <c r="AH26" s="86"/>
      <c r="AI26" s="86"/>
      <c r="AJ26" s="86"/>
      <c r="AK26" s="86"/>
      <c r="AL26" s="86"/>
      <c r="AM26" s="86"/>
      <c r="AN26" s="86"/>
      <c r="AO26" s="86"/>
      <c r="AP26" s="86" t="s">
        <v>39</v>
      </c>
      <c r="AQ26" s="86"/>
      <c r="AR26" s="86"/>
      <c r="AS26" s="86"/>
      <c r="AT26" s="86"/>
      <c r="AU26" s="86"/>
      <c r="AV26" s="86"/>
      <c r="AW26" s="86"/>
      <c r="AX26" s="86"/>
      <c r="AY26" s="86"/>
      <c r="AZ26" s="86"/>
      <c r="BA26" s="86"/>
      <c r="BB26" s="86"/>
      <c r="BC26" s="86"/>
      <c r="BD26" s="86" t="s">
        <v>0</v>
      </c>
      <c r="BE26" s="86"/>
      <c r="BF26" s="86"/>
      <c r="BG26" s="86"/>
      <c r="BH26" s="86"/>
      <c r="BI26" s="86"/>
      <c r="BJ26" s="86"/>
      <c r="BK26" s="86"/>
      <c r="BL26" s="86"/>
      <c r="BM26" s="86"/>
      <c r="BN26" s="86"/>
      <c r="BO26" s="86"/>
      <c r="BP26" s="86"/>
      <c r="BQ26" s="86"/>
    </row>
    <row r="27" spans="1:80" ht="29.1" customHeight="1" x14ac:dyDescent="0.2">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t="s">
        <v>2</v>
      </c>
      <c r="AB27" s="86"/>
      <c r="AC27" s="86"/>
      <c r="AD27" s="86"/>
      <c r="AE27" s="86"/>
      <c r="AF27" s="86" t="s">
        <v>1</v>
      </c>
      <c r="AG27" s="86"/>
      <c r="AH27" s="86"/>
      <c r="AI27" s="86"/>
      <c r="AJ27" s="86"/>
      <c r="AK27" s="86" t="s">
        <v>17</v>
      </c>
      <c r="AL27" s="86"/>
      <c r="AM27" s="86"/>
      <c r="AN27" s="86"/>
      <c r="AO27" s="86"/>
      <c r="AP27" s="86" t="s">
        <v>2</v>
      </c>
      <c r="AQ27" s="86"/>
      <c r="AR27" s="86"/>
      <c r="AS27" s="86"/>
      <c r="AT27" s="86"/>
      <c r="AU27" s="86" t="s">
        <v>1</v>
      </c>
      <c r="AV27" s="86"/>
      <c r="AW27" s="86"/>
      <c r="AX27" s="86"/>
      <c r="AY27" s="86"/>
      <c r="AZ27" s="86" t="s">
        <v>17</v>
      </c>
      <c r="BA27" s="86"/>
      <c r="BB27" s="86"/>
      <c r="BC27" s="86"/>
      <c r="BD27" s="86" t="s">
        <v>2</v>
      </c>
      <c r="BE27" s="86"/>
      <c r="BF27" s="86"/>
      <c r="BG27" s="86"/>
      <c r="BH27" s="86"/>
      <c r="BI27" s="86" t="s">
        <v>1</v>
      </c>
      <c r="BJ27" s="86"/>
      <c r="BK27" s="86"/>
      <c r="BL27" s="86"/>
      <c r="BM27" s="86"/>
      <c r="BN27" s="86" t="s">
        <v>18</v>
      </c>
      <c r="BO27" s="86"/>
      <c r="BP27" s="86"/>
      <c r="BQ27" s="86"/>
    </row>
    <row r="28" spans="1:80" ht="15.95" customHeight="1" x14ac:dyDescent="0.2">
      <c r="A28" s="137">
        <v>1</v>
      </c>
      <c r="B28" s="137"/>
      <c r="C28" s="137">
        <v>2</v>
      </c>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8">
        <v>3</v>
      </c>
      <c r="AB28" s="139"/>
      <c r="AC28" s="139"/>
      <c r="AD28" s="139"/>
      <c r="AE28" s="140"/>
      <c r="AF28" s="138">
        <v>4</v>
      </c>
      <c r="AG28" s="139"/>
      <c r="AH28" s="139"/>
      <c r="AI28" s="139"/>
      <c r="AJ28" s="140"/>
      <c r="AK28" s="138">
        <v>5</v>
      </c>
      <c r="AL28" s="139"/>
      <c r="AM28" s="139"/>
      <c r="AN28" s="139"/>
      <c r="AO28" s="140"/>
      <c r="AP28" s="138">
        <v>6</v>
      </c>
      <c r="AQ28" s="139"/>
      <c r="AR28" s="139"/>
      <c r="AS28" s="139"/>
      <c r="AT28" s="140"/>
      <c r="AU28" s="138">
        <v>7</v>
      </c>
      <c r="AV28" s="139"/>
      <c r="AW28" s="139"/>
      <c r="AX28" s="139"/>
      <c r="AY28" s="140"/>
      <c r="AZ28" s="138">
        <v>8</v>
      </c>
      <c r="BA28" s="139"/>
      <c r="BB28" s="139"/>
      <c r="BC28" s="140"/>
      <c r="BD28" s="138">
        <v>9</v>
      </c>
      <c r="BE28" s="139"/>
      <c r="BF28" s="139"/>
      <c r="BG28" s="139"/>
      <c r="BH28" s="140"/>
      <c r="BI28" s="137">
        <v>10</v>
      </c>
      <c r="BJ28" s="137"/>
      <c r="BK28" s="137"/>
      <c r="BL28" s="137"/>
      <c r="BM28" s="137"/>
      <c r="BN28" s="137">
        <v>11</v>
      </c>
      <c r="BO28" s="137"/>
      <c r="BP28" s="137"/>
      <c r="BQ28" s="137"/>
    </row>
    <row r="29" spans="1:80" ht="15.75" hidden="1" customHeight="1" x14ac:dyDescent="0.2">
      <c r="A29" s="131" t="s">
        <v>11</v>
      </c>
      <c r="B29" s="131"/>
      <c r="C29" s="132" t="s">
        <v>12</v>
      </c>
      <c r="D29" s="132"/>
      <c r="E29" s="132"/>
      <c r="F29" s="132"/>
      <c r="G29" s="132"/>
      <c r="H29" s="132"/>
      <c r="I29" s="132"/>
      <c r="J29" s="132"/>
      <c r="K29" s="132"/>
      <c r="L29" s="132"/>
      <c r="M29" s="132"/>
      <c r="N29" s="132"/>
      <c r="O29" s="132"/>
      <c r="P29" s="132"/>
      <c r="Q29" s="132"/>
      <c r="R29" s="132"/>
      <c r="S29" s="132"/>
      <c r="T29" s="132"/>
      <c r="U29" s="132"/>
      <c r="V29" s="132"/>
      <c r="W29" s="132"/>
      <c r="X29" s="132"/>
      <c r="Y29" s="132"/>
      <c r="Z29" s="133"/>
      <c r="AA29" s="134" t="s">
        <v>33</v>
      </c>
      <c r="AB29" s="134"/>
      <c r="AC29" s="134"/>
      <c r="AD29" s="134"/>
      <c r="AE29" s="134"/>
      <c r="AF29" s="134" t="s">
        <v>91</v>
      </c>
      <c r="AG29" s="134"/>
      <c r="AH29" s="134"/>
      <c r="AI29" s="134"/>
      <c r="AJ29" s="134"/>
      <c r="AK29" s="176" t="s">
        <v>13</v>
      </c>
      <c r="AL29" s="176"/>
      <c r="AM29" s="176"/>
      <c r="AN29" s="176"/>
      <c r="AO29" s="176"/>
      <c r="AP29" s="134" t="s">
        <v>34</v>
      </c>
      <c r="AQ29" s="134"/>
      <c r="AR29" s="134"/>
      <c r="AS29" s="134"/>
      <c r="AT29" s="134"/>
      <c r="AU29" s="134" t="s">
        <v>19</v>
      </c>
      <c r="AV29" s="134"/>
      <c r="AW29" s="134"/>
      <c r="AX29" s="134"/>
      <c r="AY29" s="134"/>
      <c r="AZ29" s="176" t="s">
        <v>13</v>
      </c>
      <c r="BA29" s="176"/>
      <c r="BB29" s="176"/>
      <c r="BC29" s="176"/>
      <c r="BD29" s="135" t="s">
        <v>20</v>
      </c>
      <c r="BE29" s="135"/>
      <c r="BF29" s="135"/>
      <c r="BG29" s="135"/>
      <c r="BH29" s="135"/>
      <c r="BI29" s="135" t="s">
        <v>20</v>
      </c>
      <c r="BJ29" s="135"/>
      <c r="BK29" s="135"/>
      <c r="BL29" s="135"/>
      <c r="BM29" s="135"/>
      <c r="BN29" s="136" t="s">
        <v>13</v>
      </c>
      <c r="BO29" s="136"/>
      <c r="BP29" s="136"/>
      <c r="BQ29" s="136"/>
      <c r="CA29" s="1" t="s">
        <v>89</v>
      </c>
    </row>
    <row r="30" spans="1:80" s="38" customFormat="1" ht="12.75" customHeight="1" x14ac:dyDescent="0.2">
      <c r="A30" s="53">
        <v>1</v>
      </c>
      <c r="B30" s="53"/>
      <c r="C30" s="128" t="s">
        <v>107</v>
      </c>
      <c r="D30" s="129"/>
      <c r="E30" s="129"/>
      <c r="F30" s="129"/>
      <c r="G30" s="129"/>
      <c r="H30" s="129"/>
      <c r="I30" s="129"/>
      <c r="J30" s="129"/>
      <c r="K30" s="129"/>
      <c r="L30" s="129"/>
      <c r="M30" s="129"/>
      <c r="N30" s="129"/>
      <c r="O30" s="129"/>
      <c r="P30" s="129"/>
      <c r="Q30" s="129"/>
      <c r="R30" s="129"/>
      <c r="S30" s="129"/>
      <c r="T30" s="129"/>
      <c r="U30" s="129"/>
      <c r="V30" s="129"/>
      <c r="W30" s="129"/>
      <c r="X30" s="129"/>
      <c r="Y30" s="129"/>
      <c r="Z30" s="130"/>
      <c r="AA30" s="52">
        <v>1003000</v>
      </c>
      <c r="AB30" s="52"/>
      <c r="AC30" s="52"/>
      <c r="AD30" s="52"/>
      <c r="AE30" s="52"/>
      <c r="AF30" s="52">
        <v>160000</v>
      </c>
      <c r="AG30" s="52"/>
      <c r="AH30" s="52"/>
      <c r="AI30" s="52"/>
      <c r="AJ30" s="52"/>
      <c r="AK30" s="52">
        <f>AA30+AF30</f>
        <v>1163000</v>
      </c>
      <c r="AL30" s="52"/>
      <c r="AM30" s="52"/>
      <c r="AN30" s="52"/>
      <c r="AO30" s="52"/>
      <c r="AP30" s="52">
        <v>1000198</v>
      </c>
      <c r="AQ30" s="52"/>
      <c r="AR30" s="52"/>
      <c r="AS30" s="52"/>
      <c r="AT30" s="52"/>
      <c r="AU30" s="52">
        <v>294812</v>
      </c>
      <c r="AV30" s="52"/>
      <c r="AW30" s="52"/>
      <c r="AX30" s="52"/>
      <c r="AY30" s="52"/>
      <c r="AZ30" s="52">
        <f>AP30+AU30</f>
        <v>1295010</v>
      </c>
      <c r="BA30" s="52"/>
      <c r="BB30" s="52"/>
      <c r="BC30" s="52"/>
      <c r="BD30" s="52">
        <f>AP30-AA30</f>
        <v>-2802</v>
      </c>
      <c r="BE30" s="52"/>
      <c r="BF30" s="52"/>
      <c r="BG30" s="52"/>
      <c r="BH30" s="52"/>
      <c r="BI30" s="52">
        <f>AU30-AF30</f>
        <v>134812</v>
      </c>
      <c r="BJ30" s="52"/>
      <c r="BK30" s="52"/>
      <c r="BL30" s="52"/>
      <c r="BM30" s="52"/>
      <c r="BN30" s="52">
        <f>BD30+BI30</f>
        <v>132010</v>
      </c>
      <c r="BO30" s="52"/>
      <c r="BP30" s="52"/>
      <c r="BQ30" s="52"/>
      <c r="CA30" s="38" t="s">
        <v>90</v>
      </c>
    </row>
    <row r="31" spans="1:80" ht="12.75" customHeight="1" x14ac:dyDescent="0.2">
      <c r="A31" s="60" t="s">
        <v>42</v>
      </c>
      <c r="B31" s="48"/>
      <c r="C31" s="64" t="s">
        <v>108</v>
      </c>
      <c r="D31" s="50"/>
      <c r="E31" s="50"/>
      <c r="F31" s="50"/>
      <c r="G31" s="50"/>
      <c r="H31" s="50"/>
      <c r="I31" s="50"/>
      <c r="J31" s="50"/>
      <c r="K31" s="50"/>
      <c r="L31" s="50"/>
      <c r="M31" s="50"/>
      <c r="N31" s="50"/>
      <c r="O31" s="50"/>
      <c r="P31" s="50"/>
      <c r="Q31" s="50"/>
      <c r="R31" s="50"/>
      <c r="S31" s="50"/>
      <c r="T31" s="50"/>
      <c r="U31" s="50"/>
      <c r="V31" s="50"/>
      <c r="W31" s="50"/>
      <c r="X31" s="50"/>
      <c r="Y31" s="50"/>
      <c r="Z31" s="51"/>
      <c r="AA31" s="49">
        <v>1003000</v>
      </c>
      <c r="AB31" s="49"/>
      <c r="AC31" s="49"/>
      <c r="AD31" s="49"/>
      <c r="AE31" s="49"/>
      <c r="AF31" s="49">
        <v>160000</v>
      </c>
      <c r="AG31" s="49"/>
      <c r="AH31" s="49"/>
      <c r="AI31" s="49"/>
      <c r="AJ31" s="49"/>
      <c r="AK31" s="49">
        <f>AA31+AF31</f>
        <v>1163000</v>
      </c>
      <c r="AL31" s="49"/>
      <c r="AM31" s="49"/>
      <c r="AN31" s="49"/>
      <c r="AO31" s="49"/>
      <c r="AP31" s="49">
        <v>1000198</v>
      </c>
      <c r="AQ31" s="49"/>
      <c r="AR31" s="49"/>
      <c r="AS31" s="49"/>
      <c r="AT31" s="49"/>
      <c r="AU31" s="49">
        <v>294812</v>
      </c>
      <c r="AV31" s="49"/>
      <c r="AW31" s="49"/>
      <c r="AX31" s="49"/>
      <c r="AY31" s="49"/>
      <c r="AZ31" s="49">
        <f>AP31+AU31</f>
        <v>1295010</v>
      </c>
      <c r="BA31" s="49"/>
      <c r="BB31" s="49"/>
      <c r="BC31" s="49"/>
      <c r="BD31" s="49">
        <f>AP31-AA31</f>
        <v>-2802</v>
      </c>
      <c r="BE31" s="49"/>
      <c r="BF31" s="49"/>
      <c r="BG31" s="49"/>
      <c r="BH31" s="49"/>
      <c r="BI31" s="49">
        <f>AU31-AF31</f>
        <v>134812</v>
      </c>
      <c r="BJ31" s="49"/>
      <c r="BK31" s="49"/>
      <c r="BL31" s="49"/>
      <c r="BM31" s="49"/>
      <c r="BN31" s="49">
        <f>BD31+BI31</f>
        <v>132010</v>
      </c>
      <c r="BO31" s="49"/>
      <c r="BP31" s="49"/>
      <c r="BQ31" s="49"/>
    </row>
    <row r="32" spans="1:80" ht="25.5" customHeight="1" x14ac:dyDescent="0.2">
      <c r="A32" s="60"/>
      <c r="B32" s="48"/>
      <c r="C32" s="57" t="s">
        <v>110</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9"/>
      <c r="CB32" s="1" t="s">
        <v>109</v>
      </c>
    </row>
    <row r="34" spans="1:79" ht="15.75" customHeight="1" x14ac:dyDescent="0.2">
      <c r="A34" s="67" t="s">
        <v>86</v>
      </c>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row>
    <row r="36" spans="1:79" ht="15" customHeight="1" x14ac:dyDescent="0.2">
      <c r="A36" s="127" t="s">
        <v>172</v>
      </c>
      <c r="B36" s="127"/>
      <c r="C36" s="127"/>
      <c r="D36" s="127"/>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c r="BM36" s="127"/>
      <c r="BN36" s="127"/>
    </row>
    <row r="37" spans="1:79" ht="28.5" customHeight="1" x14ac:dyDescent="0.2">
      <c r="A37" s="71" t="s">
        <v>3</v>
      </c>
      <c r="B37" s="182"/>
      <c r="C37" s="86" t="s">
        <v>4</v>
      </c>
      <c r="D37" s="86"/>
      <c r="E37" s="86"/>
      <c r="F37" s="86"/>
      <c r="G37" s="86"/>
      <c r="H37" s="86"/>
      <c r="I37" s="86"/>
      <c r="J37" s="86"/>
      <c r="K37" s="86"/>
      <c r="L37" s="86"/>
      <c r="M37" s="86"/>
      <c r="N37" s="86"/>
      <c r="O37" s="86"/>
      <c r="P37" s="86"/>
      <c r="Q37" s="86"/>
      <c r="R37" s="86"/>
      <c r="S37" s="86" t="s">
        <v>38</v>
      </c>
      <c r="T37" s="86"/>
      <c r="U37" s="86"/>
      <c r="V37" s="86"/>
      <c r="W37" s="86"/>
      <c r="X37" s="86"/>
      <c r="Y37" s="86"/>
      <c r="Z37" s="86"/>
      <c r="AA37" s="86"/>
      <c r="AB37" s="86"/>
      <c r="AC37" s="86"/>
      <c r="AD37" s="86"/>
      <c r="AE37" s="86"/>
      <c r="AF37" s="86"/>
      <c r="AG37" s="86"/>
      <c r="AH37" s="86"/>
      <c r="AI37" s="86" t="s">
        <v>39</v>
      </c>
      <c r="AJ37" s="86"/>
      <c r="AK37" s="86"/>
      <c r="AL37" s="86"/>
      <c r="AM37" s="86"/>
      <c r="AN37" s="86"/>
      <c r="AO37" s="86"/>
      <c r="AP37" s="86"/>
      <c r="AQ37" s="86"/>
      <c r="AR37" s="86"/>
      <c r="AS37" s="86"/>
      <c r="AT37" s="86"/>
      <c r="AU37" s="86"/>
      <c r="AV37" s="86"/>
      <c r="AW37" s="86"/>
      <c r="AX37" s="86"/>
      <c r="AY37" s="86" t="s">
        <v>0</v>
      </c>
      <c r="AZ37" s="86"/>
      <c r="BA37" s="86"/>
      <c r="BB37" s="86"/>
      <c r="BC37" s="86"/>
      <c r="BD37" s="86"/>
      <c r="BE37" s="86"/>
      <c r="BF37" s="86"/>
      <c r="BG37" s="86"/>
      <c r="BH37" s="86"/>
      <c r="BI37" s="86"/>
      <c r="BJ37" s="86"/>
      <c r="BK37" s="86"/>
      <c r="BL37" s="86"/>
      <c r="BM37" s="86"/>
      <c r="BN37" s="86"/>
      <c r="BO37" s="2"/>
      <c r="BP37" s="2"/>
      <c r="BQ37" s="2"/>
    </row>
    <row r="38" spans="1:79" ht="18" hidden="1" customHeight="1" x14ac:dyDescent="0.2">
      <c r="A38" s="131" t="s">
        <v>11</v>
      </c>
      <c r="B38" s="131"/>
      <c r="C38" s="93" t="s">
        <v>12</v>
      </c>
      <c r="D38" s="93"/>
      <c r="E38" s="93"/>
      <c r="F38" s="93"/>
      <c r="G38" s="93"/>
      <c r="H38" s="93"/>
      <c r="I38" s="93"/>
      <c r="J38" s="93"/>
      <c r="K38" s="93"/>
      <c r="L38" s="93"/>
      <c r="M38" s="93"/>
      <c r="N38" s="93"/>
      <c r="O38" s="93"/>
      <c r="P38" s="93"/>
      <c r="Q38" s="93"/>
      <c r="R38" s="93"/>
      <c r="S38" s="134" t="s">
        <v>8</v>
      </c>
      <c r="T38" s="134"/>
      <c r="U38" s="134"/>
      <c r="V38" s="134"/>
      <c r="W38" s="134"/>
      <c r="X38" s="134" t="s">
        <v>7</v>
      </c>
      <c r="Y38" s="134"/>
      <c r="Z38" s="134"/>
      <c r="AA38" s="134"/>
      <c r="AB38" s="134"/>
      <c r="AC38" s="176" t="s">
        <v>13</v>
      </c>
      <c r="AD38" s="136"/>
      <c r="AE38" s="136"/>
      <c r="AF38" s="136"/>
      <c r="AG38" s="136"/>
      <c r="AH38" s="136"/>
      <c r="AI38" s="134" t="s">
        <v>9</v>
      </c>
      <c r="AJ38" s="134"/>
      <c r="AK38" s="134"/>
      <c r="AL38" s="134"/>
      <c r="AM38" s="134"/>
      <c r="AN38" s="134" t="s">
        <v>10</v>
      </c>
      <c r="AO38" s="134"/>
      <c r="AP38" s="134"/>
      <c r="AQ38" s="134"/>
      <c r="AR38" s="134"/>
      <c r="AS38" s="176" t="s">
        <v>13</v>
      </c>
      <c r="AT38" s="136"/>
      <c r="AU38" s="136"/>
      <c r="AV38" s="136"/>
      <c r="AW38" s="136"/>
      <c r="AX38" s="136"/>
      <c r="AY38" s="173" t="s">
        <v>14</v>
      </c>
      <c r="AZ38" s="174"/>
      <c r="BA38" s="174"/>
      <c r="BB38" s="174"/>
      <c r="BC38" s="175"/>
      <c r="BD38" s="173" t="s">
        <v>14</v>
      </c>
      <c r="BE38" s="174"/>
      <c r="BF38" s="174"/>
      <c r="BG38" s="174"/>
      <c r="BH38" s="175"/>
      <c r="BI38" s="136" t="s">
        <v>13</v>
      </c>
      <c r="BJ38" s="136"/>
      <c r="BK38" s="136"/>
      <c r="BL38" s="136"/>
      <c r="BM38" s="136"/>
      <c r="BN38" s="136"/>
      <c r="BO38" s="6"/>
      <c r="BP38" s="6"/>
      <c r="BQ38" s="6"/>
      <c r="CA38" s="1" t="s">
        <v>15</v>
      </c>
    </row>
    <row r="39" spans="1:79" s="27" customFormat="1" ht="16.5" customHeight="1" x14ac:dyDescent="0.25">
      <c r="A39" s="141" t="s">
        <v>5</v>
      </c>
      <c r="B39" s="141"/>
      <c r="C39" s="113" t="s">
        <v>40</v>
      </c>
      <c r="D39" s="113"/>
      <c r="E39" s="113"/>
      <c r="F39" s="113"/>
      <c r="G39" s="113"/>
      <c r="H39" s="113"/>
      <c r="I39" s="113"/>
      <c r="J39" s="113"/>
      <c r="K39" s="113"/>
      <c r="L39" s="113"/>
      <c r="M39" s="113"/>
      <c r="N39" s="113"/>
      <c r="O39" s="113"/>
      <c r="P39" s="113"/>
      <c r="Q39" s="113"/>
      <c r="R39" s="113"/>
      <c r="S39" s="152" t="s">
        <v>41</v>
      </c>
      <c r="T39" s="153"/>
      <c r="U39" s="153"/>
      <c r="V39" s="153"/>
      <c r="W39" s="153"/>
      <c r="X39" s="154"/>
      <c r="Y39" s="154"/>
      <c r="Z39" s="154"/>
      <c r="AA39" s="154"/>
      <c r="AB39" s="154"/>
      <c r="AC39" s="154"/>
      <c r="AD39" s="154"/>
      <c r="AE39" s="154"/>
      <c r="AF39" s="154"/>
      <c r="AG39" s="154"/>
      <c r="AH39" s="155"/>
      <c r="AI39" s="158">
        <f>AI41+AI42</f>
        <v>3173.18</v>
      </c>
      <c r="AJ39" s="159"/>
      <c r="AK39" s="159"/>
      <c r="AL39" s="159"/>
      <c r="AM39" s="159"/>
      <c r="AN39" s="160"/>
      <c r="AO39" s="160"/>
      <c r="AP39" s="160"/>
      <c r="AQ39" s="160"/>
      <c r="AR39" s="160"/>
      <c r="AS39" s="160"/>
      <c r="AT39" s="160"/>
      <c r="AU39" s="160"/>
      <c r="AV39" s="160"/>
      <c r="AW39" s="160"/>
      <c r="AX39" s="161"/>
      <c r="AY39" s="166" t="s">
        <v>41</v>
      </c>
      <c r="AZ39" s="167"/>
      <c r="BA39" s="167"/>
      <c r="BB39" s="167"/>
      <c r="BC39" s="167"/>
      <c r="BD39" s="168"/>
      <c r="BE39" s="168"/>
      <c r="BF39" s="168"/>
      <c r="BG39" s="168"/>
      <c r="BH39" s="168"/>
      <c r="BI39" s="168"/>
      <c r="BJ39" s="168"/>
      <c r="BK39" s="168"/>
      <c r="BL39" s="168"/>
      <c r="BM39" s="168"/>
      <c r="BN39" s="169"/>
      <c r="BO39" s="26"/>
      <c r="BP39" s="26"/>
      <c r="BQ39" s="26"/>
    </row>
    <row r="40" spans="1:79" ht="15.75" customHeight="1" x14ac:dyDescent="0.2">
      <c r="A40" s="177" t="s">
        <v>88</v>
      </c>
      <c r="B40" s="178"/>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9"/>
      <c r="BO40" s="6"/>
      <c r="BP40" s="6"/>
      <c r="BQ40" s="6"/>
    </row>
    <row r="41" spans="1:79" s="25" customFormat="1" ht="15.75" customHeight="1" x14ac:dyDescent="0.25">
      <c r="A41" s="92" t="s">
        <v>42</v>
      </c>
      <c r="B41" s="92"/>
      <c r="C41" s="93" t="s">
        <v>43</v>
      </c>
      <c r="D41" s="93"/>
      <c r="E41" s="93"/>
      <c r="F41" s="93"/>
      <c r="G41" s="93"/>
      <c r="H41" s="93"/>
      <c r="I41" s="93"/>
      <c r="J41" s="93"/>
      <c r="K41" s="93"/>
      <c r="L41" s="93"/>
      <c r="M41" s="93"/>
      <c r="N41" s="93"/>
      <c r="O41" s="93"/>
      <c r="P41" s="93"/>
      <c r="Q41" s="93"/>
      <c r="R41" s="93"/>
      <c r="S41" s="94" t="s">
        <v>41</v>
      </c>
      <c r="T41" s="95"/>
      <c r="U41" s="95"/>
      <c r="V41" s="95"/>
      <c r="W41" s="95"/>
      <c r="X41" s="90"/>
      <c r="Y41" s="90"/>
      <c r="Z41" s="90"/>
      <c r="AA41" s="90"/>
      <c r="AB41" s="90"/>
      <c r="AC41" s="90"/>
      <c r="AD41" s="90"/>
      <c r="AE41" s="90"/>
      <c r="AF41" s="90"/>
      <c r="AG41" s="90"/>
      <c r="AH41" s="91"/>
      <c r="AI41" s="96">
        <v>3173.18</v>
      </c>
      <c r="AJ41" s="97"/>
      <c r="AK41" s="97"/>
      <c r="AL41" s="97"/>
      <c r="AM41" s="97"/>
      <c r="AN41" s="98"/>
      <c r="AO41" s="98"/>
      <c r="AP41" s="98"/>
      <c r="AQ41" s="98"/>
      <c r="AR41" s="98"/>
      <c r="AS41" s="98"/>
      <c r="AT41" s="98"/>
      <c r="AU41" s="98"/>
      <c r="AV41" s="98"/>
      <c r="AW41" s="98"/>
      <c r="AX41" s="99"/>
      <c r="AY41" s="88" t="s">
        <v>41</v>
      </c>
      <c r="AZ41" s="89"/>
      <c r="BA41" s="89"/>
      <c r="BB41" s="89"/>
      <c r="BC41" s="89"/>
      <c r="BD41" s="90"/>
      <c r="BE41" s="90"/>
      <c r="BF41" s="90"/>
      <c r="BG41" s="90"/>
      <c r="BH41" s="90"/>
      <c r="BI41" s="90"/>
      <c r="BJ41" s="90"/>
      <c r="BK41" s="90"/>
      <c r="BL41" s="90"/>
      <c r="BM41" s="90"/>
      <c r="BN41" s="91"/>
      <c r="BO41" s="9"/>
      <c r="BP41" s="9"/>
      <c r="BQ41" s="9"/>
    </row>
    <row r="42" spans="1:79" s="25" customFormat="1" ht="15.75" customHeight="1" x14ac:dyDescent="0.25">
      <c r="A42" s="92" t="s">
        <v>101</v>
      </c>
      <c r="B42" s="92"/>
      <c r="C42" s="93" t="s">
        <v>56</v>
      </c>
      <c r="D42" s="93"/>
      <c r="E42" s="93"/>
      <c r="F42" s="93"/>
      <c r="G42" s="93"/>
      <c r="H42" s="93"/>
      <c r="I42" s="93"/>
      <c r="J42" s="93"/>
      <c r="K42" s="93"/>
      <c r="L42" s="93"/>
      <c r="M42" s="93"/>
      <c r="N42" s="93"/>
      <c r="O42" s="93"/>
      <c r="P42" s="93"/>
      <c r="Q42" s="93"/>
      <c r="R42" s="93"/>
      <c r="S42" s="94" t="s">
        <v>41</v>
      </c>
      <c r="T42" s="95"/>
      <c r="U42" s="95"/>
      <c r="V42" s="95"/>
      <c r="W42" s="95"/>
      <c r="X42" s="90"/>
      <c r="Y42" s="90"/>
      <c r="Z42" s="90"/>
      <c r="AA42" s="90"/>
      <c r="AB42" s="90"/>
      <c r="AC42" s="90"/>
      <c r="AD42" s="90"/>
      <c r="AE42" s="90"/>
      <c r="AF42" s="90"/>
      <c r="AG42" s="90"/>
      <c r="AH42" s="91"/>
      <c r="AI42" s="96">
        <v>0</v>
      </c>
      <c r="AJ42" s="97"/>
      <c r="AK42" s="97"/>
      <c r="AL42" s="97"/>
      <c r="AM42" s="97"/>
      <c r="AN42" s="98"/>
      <c r="AO42" s="98"/>
      <c r="AP42" s="98"/>
      <c r="AQ42" s="98"/>
      <c r="AR42" s="98"/>
      <c r="AS42" s="98"/>
      <c r="AT42" s="98"/>
      <c r="AU42" s="98"/>
      <c r="AV42" s="98"/>
      <c r="AW42" s="98"/>
      <c r="AX42" s="99"/>
      <c r="AY42" s="88" t="s">
        <v>41</v>
      </c>
      <c r="AZ42" s="89"/>
      <c r="BA42" s="89"/>
      <c r="BB42" s="89"/>
      <c r="BC42" s="89"/>
      <c r="BD42" s="90"/>
      <c r="BE42" s="90"/>
      <c r="BF42" s="90"/>
      <c r="BG42" s="90"/>
      <c r="BH42" s="90"/>
      <c r="BI42" s="90"/>
      <c r="BJ42" s="90"/>
      <c r="BK42" s="90"/>
      <c r="BL42" s="90"/>
      <c r="BM42" s="90"/>
      <c r="BN42" s="91"/>
      <c r="BO42" s="9"/>
      <c r="BP42" s="9"/>
      <c r="BQ42" s="9"/>
    </row>
    <row r="43" spans="1:79" ht="25.5" customHeight="1" x14ac:dyDescent="0.2">
      <c r="A43" s="112" t="s">
        <v>179</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70"/>
      <c r="BO43" s="6"/>
      <c r="BP43" s="6"/>
      <c r="BQ43" s="6"/>
    </row>
    <row r="44" spans="1:79" s="27" customFormat="1" ht="15" customHeight="1" x14ac:dyDescent="0.25">
      <c r="A44" s="164" t="s">
        <v>22</v>
      </c>
      <c r="B44" s="165"/>
      <c r="C44" s="170" t="s">
        <v>44</v>
      </c>
      <c r="D44" s="171"/>
      <c r="E44" s="171"/>
      <c r="F44" s="171"/>
      <c r="G44" s="171"/>
      <c r="H44" s="171"/>
      <c r="I44" s="171"/>
      <c r="J44" s="171"/>
      <c r="K44" s="171"/>
      <c r="L44" s="171"/>
      <c r="M44" s="171"/>
      <c r="N44" s="171"/>
      <c r="O44" s="171"/>
      <c r="P44" s="171"/>
      <c r="Q44" s="171"/>
      <c r="R44" s="172"/>
      <c r="S44" s="148">
        <f>S46+S47+S48+S49</f>
        <v>314596.53000000003</v>
      </c>
      <c r="T44" s="149"/>
      <c r="U44" s="149"/>
      <c r="V44" s="149"/>
      <c r="W44" s="149"/>
      <c r="X44" s="149"/>
      <c r="Y44" s="149"/>
      <c r="Z44" s="149"/>
      <c r="AA44" s="149"/>
      <c r="AB44" s="149"/>
      <c r="AC44" s="149"/>
      <c r="AD44" s="149"/>
      <c r="AE44" s="149"/>
      <c r="AF44" s="149"/>
      <c r="AG44" s="149"/>
      <c r="AH44" s="150"/>
      <c r="AI44" s="148">
        <f>AI46+AI47+AI48+AI49</f>
        <v>294811.82</v>
      </c>
      <c r="AJ44" s="149"/>
      <c r="AK44" s="149"/>
      <c r="AL44" s="149"/>
      <c r="AM44" s="149"/>
      <c r="AN44" s="149"/>
      <c r="AO44" s="149"/>
      <c r="AP44" s="149"/>
      <c r="AQ44" s="149"/>
      <c r="AR44" s="149"/>
      <c r="AS44" s="149"/>
      <c r="AT44" s="149"/>
      <c r="AU44" s="149"/>
      <c r="AV44" s="149"/>
      <c r="AW44" s="149"/>
      <c r="AX44" s="150"/>
      <c r="AY44" s="148">
        <f>AY46+AY47+AY48+AY49</f>
        <v>-19784.710000000021</v>
      </c>
      <c r="AZ44" s="149"/>
      <c r="BA44" s="149"/>
      <c r="BB44" s="149"/>
      <c r="BC44" s="149"/>
      <c r="BD44" s="149"/>
      <c r="BE44" s="149"/>
      <c r="BF44" s="149"/>
      <c r="BG44" s="149"/>
      <c r="BH44" s="149"/>
      <c r="BI44" s="149"/>
      <c r="BJ44" s="149"/>
      <c r="BK44" s="149"/>
      <c r="BL44" s="149"/>
      <c r="BM44" s="149"/>
      <c r="BN44" s="150"/>
      <c r="BO44" s="26"/>
      <c r="BP44" s="26"/>
      <c r="BQ44" s="26"/>
    </row>
    <row r="45" spans="1:79" s="157" customFormat="1" ht="15" customHeight="1" x14ac:dyDescent="0.2">
      <c r="A45" s="156" t="s">
        <v>88</v>
      </c>
    </row>
    <row r="46" spans="1:79" s="25" customFormat="1" ht="15" customHeight="1" x14ac:dyDescent="0.25">
      <c r="A46" s="92" t="s">
        <v>45</v>
      </c>
      <c r="B46" s="92"/>
      <c r="C46" s="93" t="s">
        <v>49</v>
      </c>
      <c r="D46" s="93"/>
      <c r="E46" s="93"/>
      <c r="F46" s="93"/>
      <c r="G46" s="93"/>
      <c r="H46" s="93"/>
      <c r="I46" s="93"/>
      <c r="J46" s="93"/>
      <c r="K46" s="93"/>
      <c r="L46" s="93"/>
      <c r="M46" s="93"/>
      <c r="N46" s="93"/>
      <c r="O46" s="93"/>
      <c r="P46" s="93"/>
      <c r="Q46" s="93"/>
      <c r="R46" s="93"/>
      <c r="S46" s="142">
        <v>314596.53000000003</v>
      </c>
      <c r="T46" s="143"/>
      <c r="U46" s="143"/>
      <c r="V46" s="143"/>
      <c r="W46" s="143"/>
      <c r="X46" s="144"/>
      <c r="Y46" s="144"/>
      <c r="Z46" s="144"/>
      <c r="AA46" s="144"/>
      <c r="AB46" s="144"/>
      <c r="AC46" s="144"/>
      <c r="AD46" s="144"/>
      <c r="AE46" s="144"/>
      <c r="AF46" s="144"/>
      <c r="AG46" s="144"/>
      <c r="AH46" s="145"/>
      <c r="AI46" s="96">
        <v>294811.82</v>
      </c>
      <c r="AJ46" s="97"/>
      <c r="AK46" s="97"/>
      <c r="AL46" s="97"/>
      <c r="AM46" s="97"/>
      <c r="AN46" s="97"/>
      <c r="AO46" s="97"/>
      <c r="AP46" s="97"/>
      <c r="AQ46" s="97"/>
      <c r="AR46" s="97"/>
      <c r="AS46" s="97"/>
      <c r="AT46" s="97"/>
      <c r="AU46" s="97"/>
      <c r="AV46" s="97"/>
      <c r="AW46" s="97"/>
      <c r="AX46" s="151"/>
      <c r="AY46" s="146">
        <f>AI46-S46</f>
        <v>-19784.710000000021</v>
      </c>
      <c r="AZ46" s="147"/>
      <c r="BA46" s="147"/>
      <c r="BB46" s="147"/>
      <c r="BC46" s="147"/>
      <c r="BD46" s="144"/>
      <c r="BE46" s="144"/>
      <c r="BF46" s="144"/>
      <c r="BG46" s="144"/>
      <c r="BH46" s="144"/>
      <c r="BI46" s="144"/>
      <c r="BJ46" s="144"/>
      <c r="BK46" s="144"/>
      <c r="BL46" s="144"/>
      <c r="BM46" s="144"/>
      <c r="BN46" s="145"/>
      <c r="BO46" s="9"/>
      <c r="BP46" s="9"/>
      <c r="BQ46" s="9"/>
    </row>
    <row r="47" spans="1:79" s="25" customFormat="1" ht="15.75" customHeight="1" x14ac:dyDescent="0.25">
      <c r="A47" s="92" t="s">
        <v>46</v>
      </c>
      <c r="B47" s="92"/>
      <c r="C47" s="93" t="s">
        <v>50</v>
      </c>
      <c r="D47" s="93"/>
      <c r="E47" s="93"/>
      <c r="F47" s="93"/>
      <c r="G47" s="93"/>
      <c r="H47" s="93"/>
      <c r="I47" s="93"/>
      <c r="J47" s="93"/>
      <c r="K47" s="93"/>
      <c r="L47" s="93"/>
      <c r="M47" s="93"/>
      <c r="N47" s="93"/>
      <c r="O47" s="93"/>
      <c r="P47" s="93"/>
      <c r="Q47" s="93"/>
      <c r="R47" s="93"/>
      <c r="S47" s="142">
        <v>0</v>
      </c>
      <c r="T47" s="143"/>
      <c r="U47" s="143"/>
      <c r="V47" s="143"/>
      <c r="W47" s="143"/>
      <c r="X47" s="144"/>
      <c r="Y47" s="144"/>
      <c r="Z47" s="144"/>
      <c r="AA47" s="144"/>
      <c r="AB47" s="144"/>
      <c r="AC47" s="144"/>
      <c r="AD47" s="144"/>
      <c r="AE47" s="144"/>
      <c r="AF47" s="144"/>
      <c r="AG47" s="144"/>
      <c r="AH47" s="145"/>
      <c r="AI47" s="96">
        <v>0</v>
      </c>
      <c r="AJ47" s="97"/>
      <c r="AK47" s="97"/>
      <c r="AL47" s="97"/>
      <c r="AM47" s="97"/>
      <c r="AN47" s="98"/>
      <c r="AO47" s="98"/>
      <c r="AP47" s="98"/>
      <c r="AQ47" s="98"/>
      <c r="AR47" s="98"/>
      <c r="AS47" s="98"/>
      <c r="AT47" s="98"/>
      <c r="AU47" s="98"/>
      <c r="AV47" s="98"/>
      <c r="AW47" s="98"/>
      <c r="AX47" s="99"/>
      <c r="AY47" s="146">
        <f>AI47-S47</f>
        <v>0</v>
      </c>
      <c r="AZ47" s="147"/>
      <c r="BA47" s="147"/>
      <c r="BB47" s="147"/>
      <c r="BC47" s="147"/>
      <c r="BD47" s="144"/>
      <c r="BE47" s="144"/>
      <c r="BF47" s="144"/>
      <c r="BG47" s="144"/>
      <c r="BH47" s="144"/>
      <c r="BI47" s="144"/>
      <c r="BJ47" s="144"/>
      <c r="BK47" s="144"/>
      <c r="BL47" s="144"/>
      <c r="BM47" s="144"/>
      <c r="BN47" s="145"/>
      <c r="BO47" s="9"/>
      <c r="BP47" s="9"/>
      <c r="BQ47" s="9"/>
    </row>
    <row r="48" spans="1:79" s="25" customFormat="1" ht="15" customHeight="1" x14ac:dyDescent="0.25">
      <c r="A48" s="92" t="s">
        <v>47</v>
      </c>
      <c r="B48" s="92"/>
      <c r="C48" s="93" t="s">
        <v>51</v>
      </c>
      <c r="D48" s="93"/>
      <c r="E48" s="93"/>
      <c r="F48" s="93"/>
      <c r="G48" s="93"/>
      <c r="H48" s="93"/>
      <c r="I48" s="93"/>
      <c r="J48" s="93"/>
      <c r="K48" s="93"/>
      <c r="L48" s="93"/>
      <c r="M48" s="93"/>
      <c r="N48" s="93"/>
      <c r="O48" s="93"/>
      <c r="P48" s="93"/>
      <c r="Q48" s="93"/>
      <c r="R48" s="93"/>
      <c r="S48" s="142">
        <v>0</v>
      </c>
      <c r="T48" s="143"/>
      <c r="U48" s="143"/>
      <c r="V48" s="143"/>
      <c r="W48" s="143"/>
      <c r="X48" s="144"/>
      <c r="Y48" s="144"/>
      <c r="Z48" s="144"/>
      <c r="AA48" s="144"/>
      <c r="AB48" s="144"/>
      <c r="AC48" s="144"/>
      <c r="AD48" s="144"/>
      <c r="AE48" s="144"/>
      <c r="AF48" s="144"/>
      <c r="AG48" s="144"/>
      <c r="AH48" s="145"/>
      <c r="AI48" s="96">
        <v>0</v>
      </c>
      <c r="AJ48" s="97"/>
      <c r="AK48" s="97"/>
      <c r="AL48" s="97"/>
      <c r="AM48" s="97"/>
      <c r="AN48" s="98"/>
      <c r="AO48" s="98"/>
      <c r="AP48" s="98"/>
      <c r="AQ48" s="98"/>
      <c r="AR48" s="98"/>
      <c r="AS48" s="98"/>
      <c r="AT48" s="98"/>
      <c r="AU48" s="98"/>
      <c r="AV48" s="98"/>
      <c r="AW48" s="98"/>
      <c r="AX48" s="99"/>
      <c r="AY48" s="146">
        <f>AI48-S48</f>
        <v>0</v>
      </c>
      <c r="AZ48" s="147"/>
      <c r="BA48" s="147"/>
      <c r="BB48" s="147"/>
      <c r="BC48" s="147"/>
      <c r="BD48" s="144"/>
      <c r="BE48" s="144"/>
      <c r="BF48" s="144"/>
      <c r="BG48" s="144"/>
      <c r="BH48" s="144"/>
      <c r="BI48" s="144"/>
      <c r="BJ48" s="144"/>
      <c r="BK48" s="144"/>
      <c r="BL48" s="144"/>
      <c r="BM48" s="144"/>
      <c r="BN48" s="145"/>
      <c r="BO48" s="9"/>
      <c r="BP48" s="9"/>
      <c r="BQ48" s="9"/>
    </row>
    <row r="49" spans="1:80" s="25" customFormat="1" ht="15" customHeight="1" x14ac:dyDescent="0.25">
      <c r="A49" s="92" t="s">
        <v>48</v>
      </c>
      <c r="B49" s="92"/>
      <c r="C49" s="93" t="s">
        <v>52</v>
      </c>
      <c r="D49" s="93"/>
      <c r="E49" s="93"/>
      <c r="F49" s="93"/>
      <c r="G49" s="93"/>
      <c r="H49" s="93"/>
      <c r="I49" s="93"/>
      <c r="J49" s="93"/>
      <c r="K49" s="93"/>
      <c r="L49" s="93"/>
      <c r="M49" s="93"/>
      <c r="N49" s="93"/>
      <c r="O49" s="93"/>
      <c r="P49" s="93"/>
      <c r="Q49" s="93"/>
      <c r="R49" s="93"/>
      <c r="S49" s="142">
        <v>0</v>
      </c>
      <c r="T49" s="143"/>
      <c r="U49" s="143"/>
      <c r="V49" s="143"/>
      <c r="W49" s="143"/>
      <c r="X49" s="144"/>
      <c r="Y49" s="144"/>
      <c r="Z49" s="144"/>
      <c r="AA49" s="144"/>
      <c r="AB49" s="144"/>
      <c r="AC49" s="144"/>
      <c r="AD49" s="144"/>
      <c r="AE49" s="144"/>
      <c r="AF49" s="144"/>
      <c r="AG49" s="144"/>
      <c r="AH49" s="145"/>
      <c r="AI49" s="96">
        <v>0</v>
      </c>
      <c r="AJ49" s="97"/>
      <c r="AK49" s="97"/>
      <c r="AL49" s="97"/>
      <c r="AM49" s="97"/>
      <c r="AN49" s="98"/>
      <c r="AO49" s="98"/>
      <c r="AP49" s="98"/>
      <c r="AQ49" s="98"/>
      <c r="AR49" s="98"/>
      <c r="AS49" s="98"/>
      <c r="AT49" s="98"/>
      <c r="AU49" s="98"/>
      <c r="AV49" s="98"/>
      <c r="AW49" s="98"/>
      <c r="AX49" s="99"/>
      <c r="AY49" s="146">
        <f>AI49-S49</f>
        <v>0</v>
      </c>
      <c r="AZ49" s="147"/>
      <c r="BA49" s="147"/>
      <c r="BB49" s="147"/>
      <c r="BC49" s="147"/>
      <c r="BD49" s="144"/>
      <c r="BE49" s="144"/>
      <c r="BF49" s="144"/>
      <c r="BG49" s="144"/>
      <c r="BH49" s="144"/>
      <c r="BI49" s="144"/>
      <c r="BJ49" s="144"/>
      <c r="BK49" s="144"/>
      <c r="BL49" s="144"/>
      <c r="BM49" s="144"/>
      <c r="BN49" s="145"/>
      <c r="BO49" s="9"/>
      <c r="BP49" s="9"/>
      <c r="BQ49" s="9"/>
    </row>
    <row r="50" spans="1:80" ht="20.25" customHeight="1" x14ac:dyDescent="0.2">
      <c r="A50" s="112" t="s">
        <v>180</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70"/>
      <c r="BO50" s="6"/>
      <c r="BP50" s="6"/>
      <c r="BQ50" s="6"/>
    </row>
    <row r="51" spans="1:80" s="27" customFormat="1" ht="15.75" customHeight="1" x14ac:dyDescent="0.25">
      <c r="A51" s="141" t="s">
        <v>23</v>
      </c>
      <c r="B51" s="141"/>
      <c r="C51" s="113" t="s">
        <v>53</v>
      </c>
      <c r="D51" s="113"/>
      <c r="E51" s="113"/>
      <c r="F51" s="113"/>
      <c r="G51" s="113"/>
      <c r="H51" s="113"/>
      <c r="I51" s="113"/>
      <c r="J51" s="113"/>
      <c r="K51" s="113"/>
      <c r="L51" s="113"/>
      <c r="M51" s="113"/>
      <c r="N51" s="113"/>
      <c r="O51" s="113"/>
      <c r="P51" s="113"/>
      <c r="Q51" s="113"/>
      <c r="R51" s="113"/>
      <c r="S51" s="94" t="s">
        <v>41</v>
      </c>
      <c r="T51" s="95"/>
      <c r="U51" s="95"/>
      <c r="V51" s="95"/>
      <c r="W51" s="95"/>
      <c r="X51" s="90"/>
      <c r="Y51" s="90"/>
      <c r="Z51" s="90"/>
      <c r="AA51" s="90"/>
      <c r="AB51" s="90"/>
      <c r="AC51" s="90"/>
      <c r="AD51" s="90"/>
      <c r="AE51" s="90"/>
      <c r="AF51" s="90"/>
      <c r="AG51" s="90"/>
      <c r="AH51" s="91"/>
      <c r="AI51" s="148">
        <f>AI53+AI54</f>
        <v>0</v>
      </c>
      <c r="AJ51" s="149"/>
      <c r="AK51" s="149"/>
      <c r="AL51" s="149"/>
      <c r="AM51" s="149"/>
      <c r="AN51" s="162"/>
      <c r="AO51" s="162"/>
      <c r="AP51" s="162"/>
      <c r="AQ51" s="162"/>
      <c r="AR51" s="162"/>
      <c r="AS51" s="162"/>
      <c r="AT51" s="162"/>
      <c r="AU51" s="162"/>
      <c r="AV51" s="162"/>
      <c r="AW51" s="162"/>
      <c r="AX51" s="163"/>
      <c r="AY51" s="94" t="s">
        <v>41</v>
      </c>
      <c r="AZ51" s="95"/>
      <c r="BA51" s="95"/>
      <c r="BB51" s="95"/>
      <c r="BC51" s="95"/>
      <c r="BD51" s="90"/>
      <c r="BE51" s="90"/>
      <c r="BF51" s="90"/>
      <c r="BG51" s="90"/>
      <c r="BH51" s="90"/>
      <c r="BI51" s="90"/>
      <c r="BJ51" s="90"/>
      <c r="BK51" s="90"/>
      <c r="BL51" s="90"/>
      <c r="BM51" s="90"/>
      <c r="BN51" s="91"/>
      <c r="BO51" s="26"/>
      <c r="BP51" s="26"/>
      <c r="BQ51" s="26"/>
    </row>
    <row r="52" spans="1:80" ht="15" customHeight="1" x14ac:dyDescent="0.2">
      <c r="A52" s="177" t="s">
        <v>88</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c r="AO52" s="178"/>
      <c r="AP52" s="178"/>
      <c r="AQ52" s="178"/>
      <c r="AR52" s="178"/>
      <c r="AS52" s="178"/>
      <c r="AT52" s="178"/>
      <c r="AU52" s="178"/>
      <c r="AV52" s="178"/>
      <c r="AW52" s="178"/>
      <c r="AX52" s="178"/>
      <c r="AY52" s="178"/>
      <c r="AZ52" s="178"/>
      <c r="BA52" s="178"/>
      <c r="BB52" s="178"/>
      <c r="BC52" s="178"/>
      <c r="BD52" s="178"/>
      <c r="BE52" s="178"/>
      <c r="BF52" s="178"/>
      <c r="BG52" s="178"/>
      <c r="BH52" s="178"/>
      <c r="BI52" s="178"/>
      <c r="BJ52" s="178"/>
      <c r="BK52" s="178"/>
      <c r="BL52" s="178"/>
      <c r="BM52" s="178"/>
      <c r="BN52" s="179"/>
      <c r="BO52" s="6"/>
      <c r="BP52" s="6"/>
      <c r="BQ52" s="6"/>
    </row>
    <row r="53" spans="1:80" s="25" customFormat="1" ht="15.75" customHeight="1" x14ac:dyDescent="0.25">
      <c r="A53" s="92" t="s">
        <v>54</v>
      </c>
      <c r="B53" s="92"/>
      <c r="C53" s="93" t="s">
        <v>43</v>
      </c>
      <c r="D53" s="93"/>
      <c r="E53" s="93"/>
      <c r="F53" s="93"/>
      <c r="G53" s="93"/>
      <c r="H53" s="93"/>
      <c r="I53" s="93"/>
      <c r="J53" s="93"/>
      <c r="K53" s="93"/>
      <c r="L53" s="93"/>
      <c r="M53" s="93"/>
      <c r="N53" s="93"/>
      <c r="O53" s="93"/>
      <c r="P53" s="93"/>
      <c r="Q53" s="93"/>
      <c r="R53" s="93"/>
      <c r="S53" s="94" t="s">
        <v>41</v>
      </c>
      <c r="T53" s="95"/>
      <c r="U53" s="95"/>
      <c r="V53" s="95"/>
      <c r="W53" s="95"/>
      <c r="X53" s="90"/>
      <c r="Y53" s="90"/>
      <c r="Z53" s="90"/>
      <c r="AA53" s="90"/>
      <c r="AB53" s="90"/>
      <c r="AC53" s="90"/>
      <c r="AD53" s="90"/>
      <c r="AE53" s="90"/>
      <c r="AF53" s="90"/>
      <c r="AG53" s="90"/>
      <c r="AH53" s="91"/>
      <c r="AI53" s="96">
        <v>0</v>
      </c>
      <c r="AJ53" s="97"/>
      <c r="AK53" s="97"/>
      <c r="AL53" s="97"/>
      <c r="AM53" s="97"/>
      <c r="AN53" s="98"/>
      <c r="AO53" s="98"/>
      <c r="AP53" s="98"/>
      <c r="AQ53" s="98"/>
      <c r="AR53" s="98"/>
      <c r="AS53" s="98"/>
      <c r="AT53" s="98"/>
      <c r="AU53" s="98"/>
      <c r="AV53" s="98"/>
      <c r="AW53" s="98"/>
      <c r="AX53" s="99"/>
      <c r="AY53" s="94" t="s">
        <v>41</v>
      </c>
      <c r="AZ53" s="95"/>
      <c r="BA53" s="95"/>
      <c r="BB53" s="95"/>
      <c r="BC53" s="95"/>
      <c r="BD53" s="90"/>
      <c r="BE53" s="90"/>
      <c r="BF53" s="90"/>
      <c r="BG53" s="90"/>
      <c r="BH53" s="90"/>
      <c r="BI53" s="90"/>
      <c r="BJ53" s="90"/>
      <c r="BK53" s="90"/>
      <c r="BL53" s="90"/>
      <c r="BM53" s="90"/>
      <c r="BN53" s="91"/>
      <c r="BO53" s="9"/>
      <c r="BP53" s="9"/>
      <c r="BQ53" s="9"/>
    </row>
    <row r="54" spans="1:80" s="25" customFormat="1" ht="15" customHeight="1" x14ac:dyDescent="0.25">
      <c r="A54" s="92" t="s">
        <v>55</v>
      </c>
      <c r="B54" s="92"/>
      <c r="C54" s="93" t="s">
        <v>56</v>
      </c>
      <c r="D54" s="93"/>
      <c r="E54" s="93"/>
      <c r="F54" s="93"/>
      <c r="G54" s="93"/>
      <c r="H54" s="93"/>
      <c r="I54" s="93"/>
      <c r="J54" s="93"/>
      <c r="K54" s="93"/>
      <c r="L54" s="93"/>
      <c r="M54" s="93"/>
      <c r="N54" s="93"/>
      <c r="O54" s="93"/>
      <c r="P54" s="93"/>
      <c r="Q54" s="93"/>
      <c r="R54" s="93"/>
      <c r="S54" s="94" t="s">
        <v>41</v>
      </c>
      <c r="T54" s="95"/>
      <c r="U54" s="95"/>
      <c r="V54" s="95"/>
      <c r="W54" s="95"/>
      <c r="X54" s="90"/>
      <c r="Y54" s="90"/>
      <c r="Z54" s="90"/>
      <c r="AA54" s="90"/>
      <c r="AB54" s="90"/>
      <c r="AC54" s="90"/>
      <c r="AD54" s="90"/>
      <c r="AE54" s="90"/>
      <c r="AF54" s="90"/>
      <c r="AG54" s="90"/>
      <c r="AH54" s="91"/>
      <c r="AI54" s="96">
        <v>0</v>
      </c>
      <c r="AJ54" s="97"/>
      <c r="AK54" s="97"/>
      <c r="AL54" s="97"/>
      <c r="AM54" s="97"/>
      <c r="AN54" s="98"/>
      <c r="AO54" s="98"/>
      <c r="AP54" s="98"/>
      <c r="AQ54" s="98"/>
      <c r="AR54" s="98"/>
      <c r="AS54" s="98"/>
      <c r="AT54" s="98"/>
      <c r="AU54" s="98"/>
      <c r="AV54" s="98"/>
      <c r="AW54" s="98"/>
      <c r="AX54" s="99"/>
      <c r="AY54" s="94" t="s">
        <v>41</v>
      </c>
      <c r="AZ54" s="95"/>
      <c r="BA54" s="95"/>
      <c r="BB54" s="95"/>
      <c r="BC54" s="95"/>
      <c r="BD54" s="90"/>
      <c r="BE54" s="90"/>
      <c r="BF54" s="90"/>
      <c r="BG54" s="90"/>
      <c r="BH54" s="90"/>
      <c r="BI54" s="90"/>
      <c r="BJ54" s="90"/>
      <c r="BK54" s="90"/>
      <c r="BL54" s="90"/>
      <c r="BM54" s="90"/>
      <c r="BN54" s="91"/>
      <c r="BO54" s="9"/>
      <c r="BP54" s="9"/>
      <c r="BQ54" s="9"/>
    </row>
    <row r="55" spans="1:80" ht="15.75" customHeight="1" x14ac:dyDescent="0.2">
      <c r="A55" s="112" t="s">
        <v>181</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70"/>
      <c r="BO55" s="6"/>
      <c r="BP55" s="6"/>
      <c r="BQ55" s="6"/>
    </row>
    <row r="57" spans="1:80" ht="15.75" customHeight="1" x14ac:dyDescent="0.2">
      <c r="A57" s="67" t="s">
        <v>87</v>
      </c>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row>
    <row r="58" spans="1:80" ht="8.25" customHeight="1" x14ac:dyDescent="0.2"/>
    <row r="59" spans="1:80" ht="45" customHeight="1" x14ac:dyDescent="0.2">
      <c r="A59" s="71" t="s">
        <v>3</v>
      </c>
      <c r="B59" s="182"/>
      <c r="C59" s="71" t="s">
        <v>4</v>
      </c>
      <c r="D59" s="72"/>
      <c r="E59" s="72"/>
      <c r="F59" s="72"/>
      <c r="G59" s="72"/>
      <c r="H59" s="72"/>
      <c r="I59" s="72"/>
      <c r="J59" s="73"/>
      <c r="K59" s="73"/>
      <c r="L59" s="73"/>
      <c r="M59" s="73"/>
      <c r="N59" s="73"/>
      <c r="O59" s="73"/>
      <c r="P59" s="73"/>
      <c r="Q59" s="73"/>
      <c r="R59" s="73"/>
      <c r="S59" s="73"/>
      <c r="T59" s="73"/>
      <c r="U59" s="73"/>
      <c r="V59" s="73"/>
      <c r="W59" s="73"/>
      <c r="X59" s="74"/>
      <c r="Y59" s="86" t="s">
        <v>16</v>
      </c>
      <c r="Z59" s="86"/>
      <c r="AA59" s="86"/>
      <c r="AB59" s="86"/>
      <c r="AC59" s="86"/>
      <c r="AD59" s="86"/>
      <c r="AE59" s="86"/>
      <c r="AF59" s="86"/>
      <c r="AG59" s="86"/>
      <c r="AH59" s="86"/>
      <c r="AI59" s="86"/>
      <c r="AJ59" s="86"/>
      <c r="AK59" s="86"/>
      <c r="AL59" s="86"/>
      <c r="AM59" s="86"/>
      <c r="AN59" s="86" t="s">
        <v>39</v>
      </c>
      <c r="AO59" s="86"/>
      <c r="AP59" s="86"/>
      <c r="AQ59" s="86"/>
      <c r="AR59" s="86"/>
      <c r="AS59" s="86"/>
      <c r="AT59" s="86"/>
      <c r="AU59" s="86"/>
      <c r="AV59" s="86"/>
      <c r="AW59" s="86"/>
      <c r="AX59" s="86"/>
      <c r="AY59" s="86"/>
      <c r="AZ59" s="86"/>
      <c r="BA59" s="86"/>
      <c r="BB59" s="86"/>
      <c r="BC59" s="209" t="s">
        <v>0</v>
      </c>
      <c r="BD59" s="209"/>
      <c r="BE59" s="209"/>
      <c r="BF59" s="209"/>
      <c r="BG59" s="209"/>
      <c r="BH59" s="209"/>
      <c r="BI59" s="209"/>
      <c r="BJ59" s="209"/>
      <c r="BK59" s="209"/>
      <c r="BL59" s="209"/>
      <c r="BM59" s="209"/>
      <c r="BN59" s="209"/>
      <c r="BO59" s="209"/>
      <c r="BP59" s="209"/>
      <c r="BQ59" s="209"/>
      <c r="BR59" s="8"/>
      <c r="BS59" s="8"/>
      <c r="BT59" s="8"/>
      <c r="BU59" s="8"/>
      <c r="BV59" s="8"/>
      <c r="BW59" s="8"/>
      <c r="BX59" s="8"/>
      <c r="BY59" s="8"/>
      <c r="BZ59" s="7"/>
    </row>
    <row r="60" spans="1:80" ht="32.25" customHeight="1" x14ac:dyDescent="0.2">
      <c r="A60" s="75"/>
      <c r="B60" s="183"/>
      <c r="C60" s="75"/>
      <c r="D60" s="76"/>
      <c r="E60" s="76"/>
      <c r="F60" s="76"/>
      <c r="G60" s="76"/>
      <c r="H60" s="76"/>
      <c r="I60" s="76"/>
      <c r="J60" s="77"/>
      <c r="K60" s="77"/>
      <c r="L60" s="77"/>
      <c r="M60" s="77"/>
      <c r="N60" s="77"/>
      <c r="O60" s="77"/>
      <c r="P60" s="77"/>
      <c r="Q60" s="77"/>
      <c r="R60" s="77"/>
      <c r="S60" s="77"/>
      <c r="T60" s="77"/>
      <c r="U60" s="77"/>
      <c r="V60" s="77"/>
      <c r="W60" s="77"/>
      <c r="X60" s="78"/>
      <c r="Y60" s="79" t="s">
        <v>2</v>
      </c>
      <c r="Z60" s="80"/>
      <c r="AA60" s="80"/>
      <c r="AB60" s="80"/>
      <c r="AC60" s="81"/>
      <c r="AD60" s="79" t="s">
        <v>1</v>
      </c>
      <c r="AE60" s="80"/>
      <c r="AF60" s="80"/>
      <c r="AG60" s="80"/>
      <c r="AH60" s="81"/>
      <c r="AI60" s="86" t="s">
        <v>17</v>
      </c>
      <c r="AJ60" s="86"/>
      <c r="AK60" s="86"/>
      <c r="AL60" s="86"/>
      <c r="AM60" s="86"/>
      <c r="AN60" s="86" t="s">
        <v>2</v>
      </c>
      <c r="AO60" s="86"/>
      <c r="AP60" s="86"/>
      <c r="AQ60" s="86"/>
      <c r="AR60" s="86"/>
      <c r="AS60" s="86" t="s">
        <v>1</v>
      </c>
      <c r="AT60" s="86"/>
      <c r="AU60" s="86"/>
      <c r="AV60" s="86"/>
      <c r="AW60" s="86"/>
      <c r="AX60" s="86" t="s">
        <v>17</v>
      </c>
      <c r="AY60" s="86"/>
      <c r="AZ60" s="86"/>
      <c r="BA60" s="86"/>
      <c r="BB60" s="86"/>
      <c r="BC60" s="86" t="s">
        <v>2</v>
      </c>
      <c r="BD60" s="86"/>
      <c r="BE60" s="86"/>
      <c r="BF60" s="86"/>
      <c r="BG60" s="86"/>
      <c r="BH60" s="86" t="s">
        <v>1</v>
      </c>
      <c r="BI60" s="86"/>
      <c r="BJ60" s="86"/>
      <c r="BK60" s="86"/>
      <c r="BL60" s="86"/>
      <c r="BM60" s="86" t="s">
        <v>17</v>
      </c>
      <c r="BN60" s="86"/>
      <c r="BO60" s="86"/>
      <c r="BP60" s="86"/>
      <c r="BQ60" s="86"/>
      <c r="BR60" s="2"/>
      <c r="BS60" s="2"/>
      <c r="BT60" s="2"/>
      <c r="BU60" s="2"/>
      <c r="BV60" s="2"/>
      <c r="BW60" s="2"/>
      <c r="BX60" s="2"/>
      <c r="BY60" s="2"/>
      <c r="BZ60" s="7"/>
    </row>
    <row r="61" spans="1:80" ht="15.95" customHeight="1" x14ac:dyDescent="0.2">
      <c r="A61" s="86">
        <v>1</v>
      </c>
      <c r="B61" s="86"/>
      <c r="C61" s="79">
        <v>2</v>
      </c>
      <c r="D61" s="80"/>
      <c r="E61" s="80"/>
      <c r="F61" s="80"/>
      <c r="G61" s="80"/>
      <c r="H61" s="80"/>
      <c r="I61" s="80"/>
      <c r="J61" s="80"/>
      <c r="K61" s="80"/>
      <c r="L61" s="80"/>
      <c r="M61" s="80"/>
      <c r="N61" s="80"/>
      <c r="O61" s="80"/>
      <c r="P61" s="80"/>
      <c r="Q61" s="80"/>
      <c r="R61" s="80"/>
      <c r="S61" s="80"/>
      <c r="T61" s="80"/>
      <c r="U61" s="80"/>
      <c r="V61" s="80"/>
      <c r="W61" s="80"/>
      <c r="X61" s="81"/>
      <c r="Y61" s="86">
        <v>3</v>
      </c>
      <c r="Z61" s="86"/>
      <c r="AA61" s="86"/>
      <c r="AB61" s="86"/>
      <c r="AC61" s="86"/>
      <c r="AD61" s="86">
        <v>4</v>
      </c>
      <c r="AE61" s="86"/>
      <c r="AF61" s="86"/>
      <c r="AG61" s="86"/>
      <c r="AH61" s="86"/>
      <c r="AI61" s="86">
        <v>5</v>
      </c>
      <c r="AJ61" s="86"/>
      <c r="AK61" s="86"/>
      <c r="AL61" s="86"/>
      <c r="AM61" s="86"/>
      <c r="AN61" s="79">
        <v>6</v>
      </c>
      <c r="AO61" s="80"/>
      <c r="AP61" s="80"/>
      <c r="AQ61" s="80"/>
      <c r="AR61" s="81"/>
      <c r="AS61" s="79">
        <v>7</v>
      </c>
      <c r="AT61" s="80"/>
      <c r="AU61" s="80"/>
      <c r="AV61" s="80"/>
      <c r="AW61" s="81"/>
      <c r="AX61" s="79">
        <v>8</v>
      </c>
      <c r="AY61" s="80"/>
      <c r="AZ61" s="80"/>
      <c r="BA61" s="80"/>
      <c r="BB61" s="81"/>
      <c r="BC61" s="79">
        <v>9</v>
      </c>
      <c r="BD61" s="80"/>
      <c r="BE61" s="80"/>
      <c r="BF61" s="80"/>
      <c r="BG61" s="81"/>
      <c r="BH61" s="79">
        <v>10</v>
      </c>
      <c r="BI61" s="80"/>
      <c r="BJ61" s="80"/>
      <c r="BK61" s="80"/>
      <c r="BL61" s="81"/>
      <c r="BM61" s="79">
        <v>11</v>
      </c>
      <c r="BN61" s="80"/>
      <c r="BO61" s="80"/>
      <c r="BP61" s="80"/>
      <c r="BQ61" s="81"/>
      <c r="BR61" s="2"/>
      <c r="BS61" s="2"/>
      <c r="BT61" s="2"/>
      <c r="BU61" s="2"/>
      <c r="BV61" s="2"/>
      <c r="BW61" s="2"/>
      <c r="BX61" s="2"/>
      <c r="BY61" s="2"/>
      <c r="BZ61" s="7"/>
    </row>
    <row r="62" spans="1:80" ht="12.75" hidden="1" customHeight="1" x14ac:dyDescent="0.2">
      <c r="A62" s="131" t="s">
        <v>11</v>
      </c>
      <c r="B62" s="131"/>
      <c r="C62" s="82" t="s">
        <v>12</v>
      </c>
      <c r="D62" s="83"/>
      <c r="E62" s="83"/>
      <c r="F62" s="83"/>
      <c r="G62" s="83"/>
      <c r="H62" s="83"/>
      <c r="I62" s="83"/>
      <c r="J62" s="84"/>
      <c r="K62" s="84"/>
      <c r="L62" s="84"/>
      <c r="M62" s="84"/>
      <c r="N62" s="84"/>
      <c r="O62" s="84"/>
      <c r="P62" s="84"/>
      <c r="Q62" s="84"/>
      <c r="R62" s="84"/>
      <c r="S62" s="84"/>
      <c r="T62" s="84"/>
      <c r="U62" s="84"/>
      <c r="V62" s="84"/>
      <c r="W62" s="84"/>
      <c r="X62" s="85"/>
      <c r="Y62" s="134" t="s">
        <v>33</v>
      </c>
      <c r="Z62" s="134"/>
      <c r="AA62" s="134"/>
      <c r="AB62" s="134"/>
      <c r="AC62" s="134"/>
      <c r="AD62" s="134" t="s">
        <v>91</v>
      </c>
      <c r="AE62" s="134"/>
      <c r="AF62" s="134"/>
      <c r="AG62" s="134"/>
      <c r="AH62" s="134"/>
      <c r="AI62" s="134" t="s">
        <v>13</v>
      </c>
      <c r="AJ62" s="134"/>
      <c r="AK62" s="134"/>
      <c r="AL62" s="134"/>
      <c r="AM62" s="134"/>
      <c r="AN62" s="134" t="s">
        <v>34</v>
      </c>
      <c r="AO62" s="134"/>
      <c r="AP62" s="134"/>
      <c r="AQ62" s="134"/>
      <c r="AR62" s="134"/>
      <c r="AS62" s="134" t="s">
        <v>19</v>
      </c>
      <c r="AT62" s="134"/>
      <c r="AU62" s="134"/>
      <c r="AV62" s="134"/>
      <c r="AW62" s="134"/>
      <c r="AX62" s="134" t="s">
        <v>13</v>
      </c>
      <c r="AY62" s="134"/>
      <c r="AZ62" s="134"/>
      <c r="BA62" s="134"/>
      <c r="BB62" s="134"/>
      <c r="BC62" s="134" t="s">
        <v>21</v>
      </c>
      <c r="BD62" s="134"/>
      <c r="BE62" s="134"/>
      <c r="BF62" s="134"/>
      <c r="BG62" s="134"/>
      <c r="BH62" s="134" t="s">
        <v>21</v>
      </c>
      <c r="BI62" s="134"/>
      <c r="BJ62" s="134"/>
      <c r="BK62" s="134"/>
      <c r="BL62" s="134"/>
      <c r="BM62" s="192" t="s">
        <v>13</v>
      </c>
      <c r="BN62" s="192"/>
      <c r="BO62" s="192"/>
      <c r="BP62" s="192"/>
      <c r="BQ62" s="192"/>
      <c r="BR62" s="10"/>
      <c r="BS62" s="10"/>
      <c r="BT62" s="7"/>
      <c r="BU62" s="7"/>
      <c r="BV62" s="7"/>
      <c r="BW62" s="7"/>
      <c r="BX62" s="7"/>
      <c r="BY62" s="7"/>
      <c r="BZ62" s="7"/>
      <c r="CA62" s="1" t="s">
        <v>93</v>
      </c>
    </row>
    <row r="63" spans="1:80" s="41" customFormat="1" ht="12.75" customHeight="1" x14ac:dyDescent="0.2">
      <c r="A63" s="53"/>
      <c r="B63" s="53"/>
      <c r="C63" s="42" t="s">
        <v>108</v>
      </c>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4"/>
      <c r="BR63" s="39"/>
      <c r="BS63" s="39"/>
      <c r="BT63" s="39"/>
      <c r="BU63" s="39"/>
      <c r="BV63" s="39"/>
      <c r="BW63" s="39"/>
      <c r="BX63" s="39"/>
      <c r="BY63" s="39"/>
      <c r="BZ63" s="40"/>
      <c r="CA63" s="41" t="s">
        <v>94</v>
      </c>
      <c r="CB63" s="41" t="s">
        <v>111</v>
      </c>
    </row>
    <row r="64" spans="1:80" s="41" customFormat="1" x14ac:dyDescent="0.2">
      <c r="A64" s="53"/>
      <c r="B64" s="53"/>
      <c r="C64" s="54" t="s">
        <v>112</v>
      </c>
      <c r="D64" s="55"/>
      <c r="E64" s="55"/>
      <c r="F64" s="55"/>
      <c r="G64" s="55"/>
      <c r="H64" s="55"/>
      <c r="I64" s="55"/>
      <c r="J64" s="55"/>
      <c r="K64" s="55"/>
      <c r="L64" s="55"/>
      <c r="M64" s="55"/>
      <c r="N64" s="55"/>
      <c r="O64" s="55"/>
      <c r="P64" s="55"/>
      <c r="Q64" s="55"/>
      <c r="R64" s="55"/>
      <c r="S64" s="55"/>
      <c r="T64" s="55"/>
      <c r="U64" s="55"/>
      <c r="V64" s="55"/>
      <c r="W64" s="55"/>
      <c r="X64" s="5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39"/>
      <c r="BS64" s="39"/>
      <c r="BT64" s="39"/>
      <c r="BU64" s="39"/>
      <c r="BV64" s="39"/>
      <c r="BW64" s="39"/>
      <c r="BX64" s="39"/>
      <c r="BY64" s="39"/>
      <c r="BZ64" s="40"/>
    </row>
    <row r="65" spans="1:80" s="30" customFormat="1" ht="12.75" customHeight="1" x14ac:dyDescent="0.2">
      <c r="A65" s="48"/>
      <c r="B65" s="48"/>
      <c r="C65" s="45" t="s">
        <v>113</v>
      </c>
      <c r="D65" s="50"/>
      <c r="E65" s="50"/>
      <c r="F65" s="50"/>
      <c r="G65" s="50"/>
      <c r="H65" s="50"/>
      <c r="I65" s="50"/>
      <c r="J65" s="50"/>
      <c r="K65" s="50"/>
      <c r="L65" s="50"/>
      <c r="M65" s="50"/>
      <c r="N65" s="50"/>
      <c r="O65" s="50"/>
      <c r="P65" s="50"/>
      <c r="Q65" s="50"/>
      <c r="R65" s="50"/>
      <c r="S65" s="50"/>
      <c r="T65" s="50"/>
      <c r="U65" s="50"/>
      <c r="V65" s="50"/>
      <c r="W65" s="50"/>
      <c r="X65" s="51"/>
      <c r="Y65" s="65">
        <v>2</v>
      </c>
      <c r="Z65" s="65"/>
      <c r="AA65" s="65"/>
      <c r="AB65" s="65"/>
      <c r="AC65" s="65"/>
      <c r="AD65" s="65">
        <v>0</v>
      </c>
      <c r="AE65" s="65"/>
      <c r="AF65" s="65"/>
      <c r="AG65" s="65"/>
      <c r="AH65" s="65"/>
      <c r="AI65" s="65">
        <v>2</v>
      </c>
      <c r="AJ65" s="65"/>
      <c r="AK65" s="65"/>
      <c r="AL65" s="65"/>
      <c r="AM65" s="65"/>
      <c r="AN65" s="65">
        <v>2</v>
      </c>
      <c r="AO65" s="65"/>
      <c r="AP65" s="65"/>
      <c r="AQ65" s="65"/>
      <c r="AR65" s="65"/>
      <c r="AS65" s="65">
        <v>0</v>
      </c>
      <c r="AT65" s="65"/>
      <c r="AU65" s="65"/>
      <c r="AV65" s="65"/>
      <c r="AW65" s="65"/>
      <c r="AX65" s="65">
        <v>2</v>
      </c>
      <c r="AY65" s="65"/>
      <c r="AZ65" s="65"/>
      <c r="BA65" s="65"/>
      <c r="BB65" s="65"/>
      <c r="BC65" s="65">
        <f>AN65-Y65</f>
        <v>0</v>
      </c>
      <c r="BD65" s="65"/>
      <c r="BE65" s="65"/>
      <c r="BF65" s="65"/>
      <c r="BG65" s="65"/>
      <c r="BH65" s="65">
        <f>AS65-AD65</f>
        <v>0</v>
      </c>
      <c r="BI65" s="65"/>
      <c r="BJ65" s="65"/>
      <c r="BK65" s="65"/>
      <c r="BL65" s="65"/>
      <c r="BM65" s="65">
        <v>0</v>
      </c>
      <c r="BN65" s="65"/>
      <c r="BO65" s="65"/>
      <c r="BP65" s="65"/>
      <c r="BQ65" s="65"/>
      <c r="BR65" s="31"/>
      <c r="BS65" s="31"/>
      <c r="BT65" s="31"/>
      <c r="BU65" s="31"/>
      <c r="BV65" s="31"/>
      <c r="BW65" s="31"/>
      <c r="BX65" s="31"/>
      <c r="BY65" s="31"/>
      <c r="BZ65" s="36"/>
    </row>
    <row r="66" spans="1:80" s="30" customFormat="1" ht="12.75" customHeight="1" x14ac:dyDescent="0.2">
      <c r="A66" s="48"/>
      <c r="B66" s="48"/>
      <c r="C66" s="45" t="s">
        <v>114</v>
      </c>
      <c r="D66" s="50"/>
      <c r="E66" s="50"/>
      <c r="F66" s="50"/>
      <c r="G66" s="50"/>
      <c r="H66" s="50"/>
      <c r="I66" s="50"/>
      <c r="J66" s="50"/>
      <c r="K66" s="50"/>
      <c r="L66" s="50"/>
      <c r="M66" s="50"/>
      <c r="N66" s="50"/>
      <c r="O66" s="50"/>
      <c r="P66" s="50"/>
      <c r="Q66" s="50"/>
      <c r="R66" s="50"/>
      <c r="S66" s="50"/>
      <c r="T66" s="50"/>
      <c r="U66" s="50"/>
      <c r="V66" s="50"/>
      <c r="W66" s="50"/>
      <c r="X66" s="51"/>
      <c r="Y66" s="65">
        <v>2</v>
      </c>
      <c r="Z66" s="65"/>
      <c r="AA66" s="65"/>
      <c r="AB66" s="65"/>
      <c r="AC66" s="65"/>
      <c r="AD66" s="65">
        <v>0</v>
      </c>
      <c r="AE66" s="65"/>
      <c r="AF66" s="65"/>
      <c r="AG66" s="65"/>
      <c r="AH66" s="65"/>
      <c r="AI66" s="65">
        <v>2</v>
      </c>
      <c r="AJ66" s="65"/>
      <c r="AK66" s="65"/>
      <c r="AL66" s="65"/>
      <c r="AM66" s="65"/>
      <c r="AN66" s="65">
        <v>2</v>
      </c>
      <c r="AO66" s="65"/>
      <c r="AP66" s="65"/>
      <c r="AQ66" s="65"/>
      <c r="AR66" s="65"/>
      <c r="AS66" s="65">
        <v>0</v>
      </c>
      <c r="AT66" s="65"/>
      <c r="AU66" s="65"/>
      <c r="AV66" s="65"/>
      <c r="AW66" s="65"/>
      <c r="AX66" s="65">
        <v>2</v>
      </c>
      <c r="AY66" s="65"/>
      <c r="AZ66" s="65"/>
      <c r="BA66" s="65"/>
      <c r="BB66" s="65"/>
      <c r="BC66" s="65">
        <f>AN66-Y66</f>
        <v>0</v>
      </c>
      <c r="BD66" s="65"/>
      <c r="BE66" s="65"/>
      <c r="BF66" s="65"/>
      <c r="BG66" s="65"/>
      <c r="BH66" s="65">
        <f>AS66-AD66</f>
        <v>0</v>
      </c>
      <c r="BI66" s="65"/>
      <c r="BJ66" s="65"/>
      <c r="BK66" s="65"/>
      <c r="BL66" s="65"/>
      <c r="BM66" s="65">
        <v>0</v>
      </c>
      <c r="BN66" s="65"/>
      <c r="BO66" s="65"/>
      <c r="BP66" s="65"/>
      <c r="BQ66" s="65"/>
      <c r="BR66" s="31"/>
      <c r="BS66" s="31"/>
      <c r="BT66" s="31"/>
      <c r="BU66" s="31"/>
      <c r="BV66" s="31"/>
      <c r="BW66" s="31"/>
      <c r="BX66" s="31"/>
      <c r="BY66" s="31"/>
      <c r="BZ66" s="36"/>
    </row>
    <row r="67" spans="1:80" s="30" customFormat="1" ht="12.75" customHeight="1" x14ac:dyDescent="0.2">
      <c r="A67" s="48"/>
      <c r="B67" s="48"/>
      <c r="C67" s="45" t="s">
        <v>115</v>
      </c>
      <c r="D67" s="50"/>
      <c r="E67" s="50"/>
      <c r="F67" s="50"/>
      <c r="G67" s="50"/>
      <c r="H67" s="50"/>
      <c r="I67" s="50"/>
      <c r="J67" s="50"/>
      <c r="K67" s="50"/>
      <c r="L67" s="50"/>
      <c r="M67" s="50"/>
      <c r="N67" s="50"/>
      <c r="O67" s="50"/>
      <c r="P67" s="50"/>
      <c r="Q67" s="50"/>
      <c r="R67" s="50"/>
      <c r="S67" s="50"/>
      <c r="T67" s="50"/>
      <c r="U67" s="50"/>
      <c r="V67" s="50"/>
      <c r="W67" s="50"/>
      <c r="X67" s="51"/>
      <c r="Y67" s="65">
        <v>7</v>
      </c>
      <c r="Z67" s="65"/>
      <c r="AA67" s="65"/>
      <c r="AB67" s="65"/>
      <c r="AC67" s="65"/>
      <c r="AD67" s="65">
        <v>0</v>
      </c>
      <c r="AE67" s="65"/>
      <c r="AF67" s="65"/>
      <c r="AG67" s="65"/>
      <c r="AH67" s="65"/>
      <c r="AI67" s="65">
        <v>7</v>
      </c>
      <c r="AJ67" s="65"/>
      <c r="AK67" s="65"/>
      <c r="AL67" s="65"/>
      <c r="AM67" s="65"/>
      <c r="AN67" s="65">
        <v>7</v>
      </c>
      <c r="AO67" s="65"/>
      <c r="AP67" s="65"/>
      <c r="AQ67" s="65"/>
      <c r="AR67" s="65"/>
      <c r="AS67" s="65">
        <v>0</v>
      </c>
      <c r="AT67" s="65"/>
      <c r="AU67" s="65"/>
      <c r="AV67" s="65"/>
      <c r="AW67" s="65"/>
      <c r="AX67" s="65">
        <v>7</v>
      </c>
      <c r="AY67" s="65"/>
      <c r="AZ67" s="65"/>
      <c r="BA67" s="65"/>
      <c r="BB67" s="65"/>
      <c r="BC67" s="65">
        <f>AN67-Y67</f>
        <v>0</v>
      </c>
      <c r="BD67" s="65"/>
      <c r="BE67" s="65"/>
      <c r="BF67" s="65"/>
      <c r="BG67" s="65"/>
      <c r="BH67" s="65">
        <f>AS67-AD67</f>
        <v>0</v>
      </c>
      <c r="BI67" s="65"/>
      <c r="BJ67" s="65"/>
      <c r="BK67" s="65"/>
      <c r="BL67" s="65"/>
      <c r="BM67" s="65">
        <v>0</v>
      </c>
      <c r="BN67" s="65"/>
      <c r="BO67" s="65"/>
      <c r="BP67" s="65"/>
      <c r="BQ67" s="65"/>
      <c r="BR67" s="31"/>
      <c r="BS67" s="31"/>
      <c r="BT67" s="31"/>
      <c r="BU67" s="31"/>
      <c r="BV67" s="31"/>
      <c r="BW67" s="31"/>
      <c r="BX67" s="31"/>
      <c r="BY67" s="31"/>
      <c r="BZ67" s="36"/>
    </row>
    <row r="68" spans="1:80" s="41" customFormat="1" x14ac:dyDescent="0.2">
      <c r="A68" s="53"/>
      <c r="B68" s="53"/>
      <c r="C68" s="54" t="s">
        <v>116</v>
      </c>
      <c r="D68" s="55"/>
      <c r="E68" s="55"/>
      <c r="F68" s="55"/>
      <c r="G68" s="55"/>
      <c r="H68" s="55"/>
      <c r="I68" s="55"/>
      <c r="J68" s="55"/>
      <c r="K68" s="55"/>
      <c r="L68" s="55"/>
      <c r="M68" s="55"/>
      <c r="N68" s="55"/>
      <c r="O68" s="55"/>
      <c r="P68" s="55"/>
      <c r="Q68" s="55"/>
      <c r="R68" s="55"/>
      <c r="S68" s="55"/>
      <c r="T68" s="55"/>
      <c r="U68" s="55"/>
      <c r="V68" s="55"/>
      <c r="W68" s="55"/>
      <c r="X68" s="5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39"/>
      <c r="BS68" s="39"/>
      <c r="BT68" s="39"/>
      <c r="BU68" s="39"/>
      <c r="BV68" s="39"/>
      <c r="BW68" s="39"/>
      <c r="BX68" s="39"/>
      <c r="BY68" s="39"/>
      <c r="BZ68" s="40"/>
    </row>
    <row r="69" spans="1:80" s="30" customFormat="1" ht="12.75" customHeight="1" x14ac:dyDescent="0.2">
      <c r="A69" s="48"/>
      <c r="B69" s="48"/>
      <c r="C69" s="45" t="s">
        <v>117</v>
      </c>
      <c r="D69" s="50"/>
      <c r="E69" s="50"/>
      <c r="F69" s="50"/>
      <c r="G69" s="50"/>
      <c r="H69" s="50"/>
      <c r="I69" s="50"/>
      <c r="J69" s="50"/>
      <c r="K69" s="50"/>
      <c r="L69" s="50"/>
      <c r="M69" s="50"/>
      <c r="N69" s="50"/>
      <c r="O69" s="50"/>
      <c r="P69" s="50"/>
      <c r="Q69" s="50"/>
      <c r="R69" s="50"/>
      <c r="S69" s="50"/>
      <c r="T69" s="50"/>
      <c r="U69" s="50"/>
      <c r="V69" s="50"/>
      <c r="W69" s="50"/>
      <c r="X69" s="51"/>
      <c r="Y69" s="65">
        <v>6</v>
      </c>
      <c r="Z69" s="65"/>
      <c r="AA69" s="65"/>
      <c r="AB69" s="65"/>
      <c r="AC69" s="65"/>
      <c r="AD69" s="65">
        <v>0</v>
      </c>
      <c r="AE69" s="65"/>
      <c r="AF69" s="65"/>
      <c r="AG69" s="65"/>
      <c r="AH69" s="65"/>
      <c r="AI69" s="65">
        <v>6</v>
      </c>
      <c r="AJ69" s="65"/>
      <c r="AK69" s="65"/>
      <c r="AL69" s="65"/>
      <c r="AM69" s="65"/>
      <c r="AN69" s="65">
        <v>1</v>
      </c>
      <c r="AO69" s="65"/>
      <c r="AP69" s="65"/>
      <c r="AQ69" s="65"/>
      <c r="AR69" s="65"/>
      <c r="AS69" s="65">
        <v>0</v>
      </c>
      <c r="AT69" s="65"/>
      <c r="AU69" s="65"/>
      <c r="AV69" s="65"/>
      <c r="AW69" s="65"/>
      <c r="AX69" s="65">
        <v>1</v>
      </c>
      <c r="AY69" s="65"/>
      <c r="AZ69" s="65"/>
      <c r="BA69" s="65"/>
      <c r="BB69" s="65"/>
      <c r="BC69" s="65">
        <f>AN69-Y69</f>
        <v>-5</v>
      </c>
      <c r="BD69" s="65"/>
      <c r="BE69" s="65"/>
      <c r="BF69" s="65"/>
      <c r="BG69" s="65"/>
      <c r="BH69" s="65">
        <f>AS69-AD69</f>
        <v>0</v>
      </c>
      <c r="BI69" s="65"/>
      <c r="BJ69" s="65"/>
      <c r="BK69" s="65"/>
      <c r="BL69" s="65"/>
      <c r="BM69" s="65">
        <v>-5</v>
      </c>
      <c r="BN69" s="65"/>
      <c r="BO69" s="65"/>
      <c r="BP69" s="65"/>
      <c r="BQ69" s="65"/>
      <c r="BR69" s="31"/>
      <c r="BS69" s="31"/>
      <c r="BT69" s="31"/>
      <c r="BU69" s="31"/>
      <c r="BV69" s="31"/>
      <c r="BW69" s="31"/>
      <c r="BX69" s="31"/>
      <c r="BY69" s="31"/>
      <c r="BZ69" s="36"/>
    </row>
    <row r="70" spans="1:80" s="30" customFormat="1" ht="25.5" customHeight="1" x14ac:dyDescent="0.2">
      <c r="A70" s="48"/>
      <c r="B70" s="48"/>
      <c r="C70" s="45" t="s">
        <v>119</v>
      </c>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7"/>
      <c r="BR70" s="31"/>
      <c r="BS70" s="31"/>
      <c r="BT70" s="31"/>
      <c r="BU70" s="31"/>
      <c r="BV70" s="31"/>
      <c r="BW70" s="31"/>
      <c r="BX70" s="31"/>
      <c r="BY70" s="31"/>
      <c r="BZ70" s="36"/>
      <c r="CB70" s="30" t="s">
        <v>118</v>
      </c>
    </row>
    <row r="71" spans="1:80" s="30" customFormat="1" ht="12.75" customHeight="1" x14ac:dyDescent="0.2">
      <c r="A71" s="48"/>
      <c r="B71" s="48"/>
      <c r="C71" s="45" t="s">
        <v>120</v>
      </c>
      <c r="D71" s="50"/>
      <c r="E71" s="50"/>
      <c r="F71" s="50"/>
      <c r="G71" s="50"/>
      <c r="H71" s="50"/>
      <c r="I71" s="50"/>
      <c r="J71" s="50"/>
      <c r="K71" s="50"/>
      <c r="L71" s="50"/>
      <c r="M71" s="50"/>
      <c r="N71" s="50"/>
      <c r="O71" s="50"/>
      <c r="P71" s="50"/>
      <c r="Q71" s="50"/>
      <c r="R71" s="50"/>
      <c r="S71" s="50"/>
      <c r="T71" s="50"/>
      <c r="U71" s="50"/>
      <c r="V71" s="50"/>
      <c r="W71" s="50"/>
      <c r="X71" s="51"/>
      <c r="Y71" s="65">
        <v>8</v>
      </c>
      <c r="Z71" s="65"/>
      <c r="AA71" s="65"/>
      <c r="AB71" s="65"/>
      <c r="AC71" s="65"/>
      <c r="AD71" s="65">
        <v>0</v>
      </c>
      <c r="AE71" s="65"/>
      <c r="AF71" s="65"/>
      <c r="AG71" s="65"/>
      <c r="AH71" s="65"/>
      <c r="AI71" s="65">
        <v>8</v>
      </c>
      <c r="AJ71" s="65"/>
      <c r="AK71" s="65"/>
      <c r="AL71" s="65"/>
      <c r="AM71" s="65"/>
      <c r="AN71" s="65">
        <v>8</v>
      </c>
      <c r="AO71" s="65"/>
      <c r="AP71" s="65"/>
      <c r="AQ71" s="65"/>
      <c r="AR71" s="65"/>
      <c r="AS71" s="65">
        <v>0</v>
      </c>
      <c r="AT71" s="65"/>
      <c r="AU71" s="65"/>
      <c r="AV71" s="65"/>
      <c r="AW71" s="65"/>
      <c r="AX71" s="65">
        <v>8</v>
      </c>
      <c r="AY71" s="65"/>
      <c r="AZ71" s="65"/>
      <c r="BA71" s="65"/>
      <c r="BB71" s="65"/>
      <c r="BC71" s="65">
        <f>AN71-Y71</f>
        <v>0</v>
      </c>
      <c r="BD71" s="65"/>
      <c r="BE71" s="65"/>
      <c r="BF71" s="65"/>
      <c r="BG71" s="65"/>
      <c r="BH71" s="65">
        <f>AS71-AD71</f>
        <v>0</v>
      </c>
      <c r="BI71" s="65"/>
      <c r="BJ71" s="65"/>
      <c r="BK71" s="65"/>
      <c r="BL71" s="65"/>
      <c r="BM71" s="65">
        <v>0</v>
      </c>
      <c r="BN71" s="65"/>
      <c r="BO71" s="65"/>
      <c r="BP71" s="65"/>
      <c r="BQ71" s="65"/>
      <c r="BR71" s="31"/>
      <c r="BS71" s="31"/>
      <c r="BT71" s="31"/>
      <c r="BU71" s="31"/>
      <c r="BV71" s="31"/>
      <c r="BW71" s="31"/>
      <c r="BX71" s="31"/>
      <c r="BY71" s="31"/>
      <c r="BZ71" s="36"/>
    </row>
    <row r="72" spans="1:80" s="30" customFormat="1" ht="12.75" customHeight="1" x14ac:dyDescent="0.2">
      <c r="A72" s="48"/>
      <c r="B72" s="48"/>
      <c r="C72" s="45" t="s">
        <v>121</v>
      </c>
      <c r="D72" s="50"/>
      <c r="E72" s="50"/>
      <c r="F72" s="50"/>
      <c r="G72" s="50"/>
      <c r="H72" s="50"/>
      <c r="I72" s="50"/>
      <c r="J72" s="50"/>
      <c r="K72" s="50"/>
      <c r="L72" s="50"/>
      <c r="M72" s="50"/>
      <c r="N72" s="50"/>
      <c r="O72" s="50"/>
      <c r="P72" s="50"/>
      <c r="Q72" s="50"/>
      <c r="R72" s="50"/>
      <c r="S72" s="50"/>
      <c r="T72" s="50"/>
      <c r="U72" s="50"/>
      <c r="V72" s="50"/>
      <c r="W72" s="50"/>
      <c r="X72" s="51"/>
      <c r="Y72" s="65">
        <v>10</v>
      </c>
      <c r="Z72" s="65"/>
      <c r="AA72" s="65"/>
      <c r="AB72" s="65"/>
      <c r="AC72" s="65"/>
      <c r="AD72" s="65">
        <v>0</v>
      </c>
      <c r="AE72" s="65"/>
      <c r="AF72" s="65"/>
      <c r="AG72" s="65"/>
      <c r="AH72" s="65"/>
      <c r="AI72" s="65">
        <v>10</v>
      </c>
      <c r="AJ72" s="65"/>
      <c r="AK72" s="65"/>
      <c r="AL72" s="65"/>
      <c r="AM72" s="65"/>
      <c r="AN72" s="65">
        <v>5</v>
      </c>
      <c r="AO72" s="65"/>
      <c r="AP72" s="65"/>
      <c r="AQ72" s="65"/>
      <c r="AR72" s="65"/>
      <c r="AS72" s="65">
        <v>0</v>
      </c>
      <c r="AT72" s="65"/>
      <c r="AU72" s="65"/>
      <c r="AV72" s="65"/>
      <c r="AW72" s="65"/>
      <c r="AX72" s="65">
        <v>5</v>
      </c>
      <c r="AY72" s="65"/>
      <c r="AZ72" s="65"/>
      <c r="BA72" s="65"/>
      <c r="BB72" s="65"/>
      <c r="BC72" s="65">
        <f>AN72-Y72</f>
        <v>-5</v>
      </c>
      <c r="BD72" s="65"/>
      <c r="BE72" s="65"/>
      <c r="BF72" s="65"/>
      <c r="BG72" s="65"/>
      <c r="BH72" s="65">
        <f>AS72-AD72</f>
        <v>0</v>
      </c>
      <c r="BI72" s="65"/>
      <c r="BJ72" s="65"/>
      <c r="BK72" s="65"/>
      <c r="BL72" s="65"/>
      <c r="BM72" s="65">
        <v>-5</v>
      </c>
      <c r="BN72" s="65"/>
      <c r="BO72" s="65"/>
      <c r="BP72" s="65"/>
      <c r="BQ72" s="65"/>
      <c r="BR72" s="31"/>
      <c r="BS72" s="31"/>
      <c r="BT72" s="31"/>
      <c r="BU72" s="31"/>
      <c r="BV72" s="31"/>
      <c r="BW72" s="31"/>
      <c r="BX72" s="31"/>
      <c r="BY72" s="31"/>
      <c r="BZ72" s="36"/>
    </row>
    <row r="73" spans="1:80" s="30" customFormat="1" ht="25.5" customHeight="1" x14ac:dyDescent="0.2">
      <c r="A73" s="48"/>
      <c r="B73" s="48"/>
      <c r="C73" s="45" t="s">
        <v>123</v>
      </c>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7"/>
      <c r="BR73" s="31"/>
      <c r="BS73" s="31"/>
      <c r="BT73" s="31"/>
      <c r="BU73" s="31"/>
      <c r="BV73" s="31"/>
      <c r="BW73" s="31"/>
      <c r="BX73" s="31"/>
      <c r="BY73" s="31"/>
      <c r="BZ73" s="36"/>
      <c r="CB73" s="30" t="s">
        <v>122</v>
      </c>
    </row>
    <row r="74" spans="1:80" s="30" customFormat="1" ht="12.75" customHeight="1" x14ac:dyDescent="0.2">
      <c r="A74" s="48"/>
      <c r="B74" s="48"/>
      <c r="C74" s="45" t="s">
        <v>124</v>
      </c>
      <c r="D74" s="50"/>
      <c r="E74" s="50"/>
      <c r="F74" s="50"/>
      <c r="G74" s="50"/>
      <c r="H74" s="50"/>
      <c r="I74" s="50"/>
      <c r="J74" s="50"/>
      <c r="K74" s="50"/>
      <c r="L74" s="50"/>
      <c r="M74" s="50"/>
      <c r="N74" s="50"/>
      <c r="O74" s="50"/>
      <c r="P74" s="50"/>
      <c r="Q74" s="50"/>
      <c r="R74" s="50"/>
      <c r="S74" s="50"/>
      <c r="T74" s="50"/>
      <c r="U74" s="50"/>
      <c r="V74" s="50"/>
      <c r="W74" s="50"/>
      <c r="X74" s="51"/>
      <c r="Y74" s="65">
        <v>6</v>
      </c>
      <c r="Z74" s="65"/>
      <c r="AA74" s="65"/>
      <c r="AB74" s="65"/>
      <c r="AC74" s="65"/>
      <c r="AD74" s="65">
        <v>0</v>
      </c>
      <c r="AE74" s="65"/>
      <c r="AF74" s="65"/>
      <c r="AG74" s="65"/>
      <c r="AH74" s="65"/>
      <c r="AI74" s="65">
        <v>6</v>
      </c>
      <c r="AJ74" s="65"/>
      <c r="AK74" s="65"/>
      <c r="AL74" s="65"/>
      <c r="AM74" s="65"/>
      <c r="AN74" s="65">
        <v>1</v>
      </c>
      <c r="AO74" s="65"/>
      <c r="AP74" s="65"/>
      <c r="AQ74" s="65"/>
      <c r="AR74" s="65"/>
      <c r="AS74" s="65">
        <v>0</v>
      </c>
      <c r="AT74" s="65"/>
      <c r="AU74" s="65"/>
      <c r="AV74" s="65"/>
      <c r="AW74" s="65"/>
      <c r="AX74" s="65">
        <v>1</v>
      </c>
      <c r="AY74" s="65"/>
      <c r="AZ74" s="65"/>
      <c r="BA74" s="65"/>
      <c r="BB74" s="65"/>
      <c r="BC74" s="65">
        <f>AN74-Y74</f>
        <v>-5</v>
      </c>
      <c r="BD74" s="65"/>
      <c r="BE74" s="65"/>
      <c r="BF74" s="65"/>
      <c r="BG74" s="65"/>
      <c r="BH74" s="65">
        <f>AS74-AD74</f>
        <v>0</v>
      </c>
      <c r="BI74" s="65"/>
      <c r="BJ74" s="65"/>
      <c r="BK74" s="65"/>
      <c r="BL74" s="65"/>
      <c r="BM74" s="65">
        <v>-5</v>
      </c>
      <c r="BN74" s="65"/>
      <c r="BO74" s="65"/>
      <c r="BP74" s="65"/>
      <c r="BQ74" s="65"/>
      <c r="BR74" s="31"/>
      <c r="BS74" s="31"/>
      <c r="BT74" s="31"/>
      <c r="BU74" s="31"/>
      <c r="BV74" s="31"/>
      <c r="BW74" s="31"/>
      <c r="BX74" s="31"/>
      <c r="BY74" s="31"/>
      <c r="BZ74" s="36"/>
    </row>
    <row r="75" spans="1:80" s="30" customFormat="1" ht="25.5" customHeight="1" x14ac:dyDescent="0.2">
      <c r="A75" s="48"/>
      <c r="B75" s="48"/>
      <c r="C75" s="45" t="s">
        <v>126</v>
      </c>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7"/>
      <c r="BR75" s="31"/>
      <c r="BS75" s="31"/>
      <c r="BT75" s="31"/>
      <c r="BU75" s="31"/>
      <c r="BV75" s="31"/>
      <c r="BW75" s="31"/>
      <c r="BX75" s="31"/>
      <c r="BY75" s="31"/>
      <c r="BZ75" s="36"/>
      <c r="CB75" s="30" t="s">
        <v>125</v>
      </c>
    </row>
    <row r="76" spans="1:80" s="30" customFormat="1" ht="12.75" customHeight="1" x14ac:dyDescent="0.2">
      <c r="A76" s="48"/>
      <c r="B76" s="48"/>
      <c r="C76" s="45" t="s">
        <v>127</v>
      </c>
      <c r="D76" s="50"/>
      <c r="E76" s="50"/>
      <c r="F76" s="50"/>
      <c r="G76" s="50"/>
      <c r="H76" s="50"/>
      <c r="I76" s="50"/>
      <c r="J76" s="50"/>
      <c r="K76" s="50"/>
      <c r="L76" s="50"/>
      <c r="M76" s="50"/>
      <c r="N76" s="50"/>
      <c r="O76" s="50"/>
      <c r="P76" s="50"/>
      <c r="Q76" s="50"/>
      <c r="R76" s="50"/>
      <c r="S76" s="50"/>
      <c r="T76" s="50"/>
      <c r="U76" s="50"/>
      <c r="V76" s="50"/>
      <c r="W76" s="50"/>
      <c r="X76" s="51"/>
      <c r="Y76" s="65">
        <v>4</v>
      </c>
      <c r="Z76" s="65"/>
      <c r="AA76" s="65"/>
      <c r="AB76" s="65"/>
      <c r="AC76" s="65"/>
      <c r="AD76" s="65">
        <v>0</v>
      </c>
      <c r="AE76" s="65"/>
      <c r="AF76" s="65"/>
      <c r="AG76" s="65"/>
      <c r="AH76" s="65"/>
      <c r="AI76" s="65">
        <v>4</v>
      </c>
      <c r="AJ76" s="65"/>
      <c r="AK76" s="65"/>
      <c r="AL76" s="65"/>
      <c r="AM76" s="65"/>
      <c r="AN76" s="65">
        <v>4</v>
      </c>
      <c r="AO76" s="65"/>
      <c r="AP76" s="65"/>
      <c r="AQ76" s="65"/>
      <c r="AR76" s="65"/>
      <c r="AS76" s="65">
        <v>0</v>
      </c>
      <c r="AT76" s="65"/>
      <c r="AU76" s="65"/>
      <c r="AV76" s="65"/>
      <c r="AW76" s="65"/>
      <c r="AX76" s="65">
        <v>4</v>
      </c>
      <c r="AY76" s="65"/>
      <c r="AZ76" s="65"/>
      <c r="BA76" s="65"/>
      <c r="BB76" s="65"/>
      <c r="BC76" s="65">
        <f>AN76-Y76</f>
        <v>0</v>
      </c>
      <c r="BD76" s="65"/>
      <c r="BE76" s="65"/>
      <c r="BF76" s="65"/>
      <c r="BG76" s="65"/>
      <c r="BH76" s="65">
        <f>AS76-AD76</f>
        <v>0</v>
      </c>
      <c r="BI76" s="65"/>
      <c r="BJ76" s="65"/>
      <c r="BK76" s="65"/>
      <c r="BL76" s="65"/>
      <c r="BM76" s="65">
        <v>0</v>
      </c>
      <c r="BN76" s="65"/>
      <c r="BO76" s="65"/>
      <c r="BP76" s="65"/>
      <c r="BQ76" s="65"/>
      <c r="BR76" s="31"/>
      <c r="BS76" s="31"/>
      <c r="BT76" s="31"/>
      <c r="BU76" s="31"/>
      <c r="BV76" s="31"/>
      <c r="BW76" s="31"/>
      <c r="BX76" s="31"/>
      <c r="BY76" s="31"/>
      <c r="BZ76" s="36"/>
    </row>
    <row r="77" spans="1:80" s="41" customFormat="1" x14ac:dyDescent="0.2">
      <c r="A77" s="53"/>
      <c r="B77" s="53"/>
      <c r="C77" s="54" t="s">
        <v>128</v>
      </c>
      <c r="D77" s="55"/>
      <c r="E77" s="55"/>
      <c r="F77" s="55"/>
      <c r="G77" s="55"/>
      <c r="H77" s="55"/>
      <c r="I77" s="55"/>
      <c r="J77" s="55"/>
      <c r="K77" s="55"/>
      <c r="L77" s="55"/>
      <c r="M77" s="55"/>
      <c r="N77" s="55"/>
      <c r="O77" s="55"/>
      <c r="P77" s="55"/>
      <c r="Q77" s="55"/>
      <c r="R77" s="55"/>
      <c r="S77" s="55"/>
      <c r="T77" s="55"/>
      <c r="U77" s="55"/>
      <c r="V77" s="55"/>
      <c r="W77" s="55"/>
      <c r="X77" s="5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39"/>
      <c r="BS77" s="39"/>
      <c r="BT77" s="39"/>
      <c r="BU77" s="39"/>
      <c r="BV77" s="39"/>
      <c r="BW77" s="39"/>
      <c r="BX77" s="39"/>
      <c r="BY77" s="39"/>
      <c r="BZ77" s="40"/>
    </row>
    <row r="78" spans="1:80" s="30" customFormat="1" ht="12.75" customHeight="1" x14ac:dyDescent="0.2">
      <c r="A78" s="48"/>
      <c r="B78" s="48"/>
      <c r="C78" s="45" t="s">
        <v>129</v>
      </c>
      <c r="D78" s="50"/>
      <c r="E78" s="50"/>
      <c r="F78" s="50"/>
      <c r="G78" s="50"/>
      <c r="H78" s="50"/>
      <c r="I78" s="50"/>
      <c r="J78" s="50"/>
      <c r="K78" s="50"/>
      <c r="L78" s="50"/>
      <c r="M78" s="50"/>
      <c r="N78" s="50"/>
      <c r="O78" s="50"/>
      <c r="P78" s="50"/>
      <c r="Q78" s="50"/>
      <c r="R78" s="50"/>
      <c r="S78" s="50"/>
      <c r="T78" s="50"/>
      <c r="U78" s="50"/>
      <c r="V78" s="50"/>
      <c r="W78" s="50"/>
      <c r="X78" s="51"/>
      <c r="Y78" s="65">
        <v>143286</v>
      </c>
      <c r="Z78" s="65"/>
      <c r="AA78" s="65"/>
      <c r="AB78" s="65"/>
      <c r="AC78" s="65"/>
      <c r="AD78" s="65">
        <v>22429</v>
      </c>
      <c r="AE78" s="65"/>
      <c r="AF78" s="65"/>
      <c r="AG78" s="65"/>
      <c r="AH78" s="65"/>
      <c r="AI78" s="65">
        <v>165715</v>
      </c>
      <c r="AJ78" s="65"/>
      <c r="AK78" s="65"/>
      <c r="AL78" s="65"/>
      <c r="AM78" s="65"/>
      <c r="AN78" s="65">
        <v>142887</v>
      </c>
      <c r="AO78" s="65"/>
      <c r="AP78" s="65"/>
      <c r="AQ78" s="65"/>
      <c r="AR78" s="65"/>
      <c r="AS78" s="65">
        <v>41809</v>
      </c>
      <c r="AT78" s="65"/>
      <c r="AU78" s="65"/>
      <c r="AV78" s="65"/>
      <c r="AW78" s="65"/>
      <c r="AX78" s="65">
        <v>184696</v>
      </c>
      <c r="AY78" s="65"/>
      <c r="AZ78" s="65"/>
      <c r="BA78" s="65"/>
      <c r="BB78" s="65"/>
      <c r="BC78" s="65">
        <f>AN78-Y78</f>
        <v>-399</v>
      </c>
      <c r="BD78" s="65"/>
      <c r="BE78" s="65"/>
      <c r="BF78" s="65"/>
      <c r="BG78" s="65"/>
      <c r="BH78" s="65">
        <f>AS78-AD78</f>
        <v>19380</v>
      </c>
      <c r="BI78" s="65"/>
      <c r="BJ78" s="65"/>
      <c r="BK78" s="65"/>
      <c r="BL78" s="65"/>
      <c r="BM78" s="65">
        <v>18981</v>
      </c>
      <c r="BN78" s="65"/>
      <c r="BO78" s="65"/>
      <c r="BP78" s="65"/>
      <c r="BQ78" s="65"/>
      <c r="BR78" s="31"/>
      <c r="BS78" s="31"/>
      <c r="BT78" s="31"/>
      <c r="BU78" s="31"/>
      <c r="BV78" s="31"/>
      <c r="BW78" s="31"/>
      <c r="BX78" s="31"/>
      <c r="BY78" s="31"/>
      <c r="BZ78" s="36"/>
    </row>
    <row r="79" spans="1:80" s="30" customFormat="1" ht="25.5" customHeight="1" x14ac:dyDescent="0.2">
      <c r="A79" s="48"/>
      <c r="B79" s="48"/>
      <c r="C79" s="45" t="s">
        <v>131</v>
      </c>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7"/>
      <c r="BR79" s="31"/>
      <c r="BS79" s="31"/>
      <c r="BT79" s="31"/>
      <c r="BU79" s="31"/>
      <c r="BV79" s="31"/>
      <c r="BW79" s="31"/>
      <c r="BX79" s="31"/>
      <c r="BY79" s="31"/>
      <c r="BZ79" s="36"/>
      <c r="CB79" s="30" t="s">
        <v>130</v>
      </c>
    </row>
    <row r="80" spans="1:80" s="30" customFormat="1" ht="12.75" customHeight="1" x14ac:dyDescent="0.2">
      <c r="A80" s="48"/>
      <c r="B80" s="48"/>
      <c r="C80" s="45" t="s">
        <v>132</v>
      </c>
      <c r="D80" s="50"/>
      <c r="E80" s="50"/>
      <c r="F80" s="50"/>
      <c r="G80" s="50"/>
      <c r="H80" s="50"/>
      <c r="I80" s="50"/>
      <c r="J80" s="50"/>
      <c r="K80" s="50"/>
      <c r="L80" s="50"/>
      <c r="M80" s="50"/>
      <c r="N80" s="50"/>
      <c r="O80" s="50"/>
      <c r="P80" s="50"/>
      <c r="Q80" s="50"/>
      <c r="R80" s="50"/>
      <c r="S80" s="50"/>
      <c r="T80" s="50"/>
      <c r="U80" s="50"/>
      <c r="V80" s="50"/>
      <c r="W80" s="50"/>
      <c r="X80" s="51"/>
      <c r="Y80" s="65">
        <v>501500</v>
      </c>
      <c r="Z80" s="65"/>
      <c r="AA80" s="65"/>
      <c r="AB80" s="65"/>
      <c r="AC80" s="65"/>
      <c r="AD80" s="65">
        <v>78500</v>
      </c>
      <c r="AE80" s="65"/>
      <c r="AF80" s="65"/>
      <c r="AG80" s="65"/>
      <c r="AH80" s="65"/>
      <c r="AI80" s="65">
        <v>580000</v>
      </c>
      <c r="AJ80" s="65"/>
      <c r="AK80" s="65"/>
      <c r="AL80" s="65"/>
      <c r="AM80" s="65"/>
      <c r="AN80" s="65">
        <v>500099</v>
      </c>
      <c r="AO80" s="65"/>
      <c r="AP80" s="65"/>
      <c r="AQ80" s="65"/>
      <c r="AR80" s="65"/>
      <c r="AS80" s="65">
        <v>146333</v>
      </c>
      <c r="AT80" s="65"/>
      <c r="AU80" s="65"/>
      <c r="AV80" s="65"/>
      <c r="AW80" s="65"/>
      <c r="AX80" s="65">
        <v>646432</v>
      </c>
      <c r="AY80" s="65"/>
      <c r="AZ80" s="65"/>
      <c r="BA80" s="65"/>
      <c r="BB80" s="65"/>
      <c r="BC80" s="65">
        <f>AN80-Y80</f>
        <v>-1401</v>
      </c>
      <c r="BD80" s="65"/>
      <c r="BE80" s="65"/>
      <c r="BF80" s="65"/>
      <c r="BG80" s="65"/>
      <c r="BH80" s="65">
        <f>AS80-AD80</f>
        <v>67833</v>
      </c>
      <c r="BI80" s="65"/>
      <c r="BJ80" s="65"/>
      <c r="BK80" s="65"/>
      <c r="BL80" s="65"/>
      <c r="BM80" s="65">
        <v>66432</v>
      </c>
      <c r="BN80" s="65"/>
      <c r="BO80" s="65"/>
      <c r="BP80" s="65"/>
      <c r="BQ80" s="65"/>
      <c r="BR80" s="31"/>
      <c r="BS80" s="31"/>
      <c r="BT80" s="31"/>
      <c r="BU80" s="31"/>
      <c r="BV80" s="31"/>
      <c r="BW80" s="31"/>
      <c r="BX80" s="31"/>
      <c r="BY80" s="31"/>
      <c r="BZ80" s="36"/>
    </row>
    <row r="81" spans="1:107" s="30" customFormat="1" ht="25.5" customHeight="1" x14ac:dyDescent="0.2">
      <c r="A81" s="48"/>
      <c r="B81" s="48"/>
      <c r="C81" s="45" t="s">
        <v>131</v>
      </c>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7"/>
      <c r="BR81" s="31"/>
      <c r="BS81" s="31"/>
      <c r="BT81" s="31"/>
      <c r="BU81" s="31"/>
      <c r="BV81" s="31"/>
      <c r="BW81" s="31"/>
      <c r="BX81" s="31"/>
      <c r="BY81" s="31"/>
      <c r="BZ81" s="36"/>
      <c r="CB81" s="30" t="s">
        <v>133</v>
      </c>
    </row>
    <row r="82" spans="1:107" ht="12" customHeight="1" x14ac:dyDescent="0.2">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row>
    <row r="83" spans="1:107" ht="15.75" customHeight="1" x14ac:dyDescent="0.2">
      <c r="A83" s="67" t="s">
        <v>105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row>
    <row r="84" spans="1:107" ht="15.75" customHeight="1" x14ac:dyDescent="0.2">
      <c r="A84" s="68" t="s">
        <v>191</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70"/>
      <c r="BO84" s="6"/>
      <c r="BP84" s="6"/>
      <c r="BQ84" s="6"/>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row>
    <row r="85" spans="1:107" ht="12" customHeight="1" x14ac:dyDescent="0.2">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row>
    <row r="86" spans="1:107" ht="15.75" customHeight="1" x14ac:dyDescent="0.2">
      <c r="A86" s="67" t="s">
        <v>57</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row>
    <row r="87" spans="1:107" ht="15" customHeight="1" x14ac:dyDescent="0.2">
      <c r="A87" s="127" t="s">
        <v>172</v>
      </c>
      <c r="B87" s="127"/>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27"/>
      <c r="AE87" s="127"/>
      <c r="AF87" s="127"/>
      <c r="AG87" s="127"/>
      <c r="AH87" s="127"/>
      <c r="AI87" s="127"/>
      <c r="AJ87" s="127"/>
      <c r="AK87" s="127"/>
      <c r="AL87" s="127"/>
      <c r="AM87" s="127"/>
      <c r="AN87" s="127"/>
      <c r="AO87" s="127"/>
      <c r="AP87" s="127"/>
      <c r="AQ87" s="127"/>
      <c r="AR87" s="127"/>
      <c r="AS87" s="127"/>
      <c r="AT87" s="127"/>
      <c r="AU87" s="127"/>
      <c r="AV87" s="127"/>
      <c r="AW87" s="127"/>
      <c r="AX87" s="127"/>
      <c r="AY87" s="127"/>
      <c r="AZ87" s="127"/>
      <c r="BA87" s="127"/>
      <c r="BB87" s="127"/>
      <c r="BC87" s="127"/>
      <c r="BD87" s="127"/>
      <c r="BE87" s="127"/>
      <c r="BF87" s="127"/>
      <c r="BG87" s="127"/>
      <c r="BH87" s="127"/>
      <c r="BI87" s="127"/>
      <c r="BJ87" s="127"/>
      <c r="BK87" s="127"/>
      <c r="BL87" s="127"/>
      <c r="BM87" s="127"/>
      <c r="BN87" s="127"/>
      <c r="BO87" s="127"/>
      <c r="BP87" s="127"/>
      <c r="BQ87" s="127"/>
    </row>
    <row r="88" spans="1:107" ht="48" customHeight="1" x14ac:dyDescent="0.2">
      <c r="A88" s="86" t="s">
        <v>3</v>
      </c>
      <c r="B88" s="86"/>
      <c r="C88" s="86" t="s">
        <v>4</v>
      </c>
      <c r="D88" s="86"/>
      <c r="E88" s="86"/>
      <c r="F88" s="86"/>
      <c r="G88" s="86"/>
      <c r="H88" s="86"/>
      <c r="I88" s="86"/>
      <c r="J88" s="86"/>
      <c r="K88" s="86"/>
      <c r="L88" s="86"/>
      <c r="M88" s="86"/>
      <c r="N88" s="86"/>
      <c r="O88" s="86"/>
      <c r="P88" s="86"/>
      <c r="Q88" s="86"/>
      <c r="R88" s="86"/>
      <c r="S88" s="86"/>
      <c r="T88" s="86"/>
      <c r="U88" s="86"/>
      <c r="V88" s="86"/>
      <c r="W88" s="86"/>
      <c r="X88" s="86"/>
      <c r="Y88" s="86"/>
      <c r="Z88" s="86"/>
      <c r="AA88" s="86" t="s">
        <v>58</v>
      </c>
      <c r="AB88" s="86"/>
      <c r="AC88" s="86"/>
      <c r="AD88" s="86"/>
      <c r="AE88" s="86"/>
      <c r="AF88" s="86"/>
      <c r="AG88" s="86"/>
      <c r="AH88" s="86"/>
      <c r="AI88" s="86"/>
      <c r="AJ88" s="86"/>
      <c r="AK88" s="86"/>
      <c r="AL88" s="86"/>
      <c r="AM88" s="86"/>
      <c r="AN88" s="86"/>
      <c r="AO88" s="86"/>
      <c r="AP88" s="86" t="s">
        <v>59</v>
      </c>
      <c r="AQ88" s="86"/>
      <c r="AR88" s="86"/>
      <c r="AS88" s="86"/>
      <c r="AT88" s="86"/>
      <c r="AU88" s="86"/>
      <c r="AV88" s="86"/>
      <c r="AW88" s="86"/>
      <c r="AX88" s="86"/>
      <c r="AY88" s="86"/>
      <c r="AZ88" s="86"/>
      <c r="BA88" s="86"/>
      <c r="BB88" s="86"/>
      <c r="BC88" s="86"/>
      <c r="BD88" s="86" t="s">
        <v>60</v>
      </c>
      <c r="BE88" s="86"/>
      <c r="BF88" s="86"/>
      <c r="BG88" s="86"/>
      <c r="BH88" s="86"/>
      <c r="BI88" s="86"/>
      <c r="BJ88" s="86"/>
      <c r="BK88" s="86"/>
      <c r="BL88" s="86"/>
      <c r="BM88" s="86"/>
      <c r="BN88" s="86"/>
      <c r="BO88" s="86"/>
      <c r="BP88" s="86"/>
      <c r="BQ88" s="86"/>
    </row>
    <row r="89" spans="1:107" ht="29.1" customHeight="1" x14ac:dyDescent="0.2">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t="s">
        <v>2</v>
      </c>
      <c r="AB89" s="86"/>
      <c r="AC89" s="86"/>
      <c r="AD89" s="86"/>
      <c r="AE89" s="86"/>
      <c r="AF89" s="86" t="s">
        <v>1</v>
      </c>
      <c r="AG89" s="86"/>
      <c r="AH89" s="86"/>
      <c r="AI89" s="86"/>
      <c r="AJ89" s="86"/>
      <c r="AK89" s="86" t="s">
        <v>17</v>
      </c>
      <c r="AL89" s="86"/>
      <c r="AM89" s="86"/>
      <c r="AN89" s="86"/>
      <c r="AO89" s="86"/>
      <c r="AP89" s="86" t="s">
        <v>2</v>
      </c>
      <c r="AQ89" s="86"/>
      <c r="AR89" s="86"/>
      <c r="AS89" s="86"/>
      <c r="AT89" s="86"/>
      <c r="AU89" s="86" t="s">
        <v>1</v>
      </c>
      <c r="AV89" s="86"/>
      <c r="AW89" s="86"/>
      <c r="AX89" s="86"/>
      <c r="AY89" s="86"/>
      <c r="AZ89" s="86" t="s">
        <v>17</v>
      </c>
      <c r="BA89" s="86"/>
      <c r="BB89" s="86"/>
      <c r="BC89" s="86"/>
      <c r="BD89" s="86" t="s">
        <v>2</v>
      </c>
      <c r="BE89" s="86"/>
      <c r="BF89" s="86"/>
      <c r="BG89" s="86"/>
      <c r="BH89" s="86"/>
      <c r="BI89" s="86" t="s">
        <v>1</v>
      </c>
      <c r="BJ89" s="86"/>
      <c r="BK89" s="86"/>
      <c r="BL89" s="86"/>
      <c r="BM89" s="86"/>
      <c r="BN89" s="86" t="s">
        <v>18</v>
      </c>
      <c r="BO89" s="86"/>
      <c r="BP89" s="86"/>
      <c r="BQ89" s="86"/>
    </row>
    <row r="90" spans="1:107" ht="15.95" customHeight="1" x14ac:dyDescent="0.2">
      <c r="A90" s="137">
        <v>1</v>
      </c>
      <c r="B90" s="137"/>
      <c r="C90" s="137">
        <v>2</v>
      </c>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8">
        <v>3</v>
      </c>
      <c r="AB90" s="139"/>
      <c r="AC90" s="139"/>
      <c r="AD90" s="139"/>
      <c r="AE90" s="140"/>
      <c r="AF90" s="138">
        <v>4</v>
      </c>
      <c r="AG90" s="139"/>
      <c r="AH90" s="139"/>
      <c r="AI90" s="139"/>
      <c r="AJ90" s="140"/>
      <c r="AK90" s="138">
        <v>5</v>
      </c>
      <c r="AL90" s="139"/>
      <c r="AM90" s="139"/>
      <c r="AN90" s="139"/>
      <c r="AO90" s="140"/>
      <c r="AP90" s="138">
        <v>6</v>
      </c>
      <c r="AQ90" s="139"/>
      <c r="AR90" s="139"/>
      <c r="AS90" s="139"/>
      <c r="AT90" s="140"/>
      <c r="AU90" s="138">
        <v>7</v>
      </c>
      <c r="AV90" s="139"/>
      <c r="AW90" s="139"/>
      <c r="AX90" s="139"/>
      <c r="AY90" s="140"/>
      <c r="AZ90" s="138">
        <v>8</v>
      </c>
      <c r="BA90" s="139"/>
      <c r="BB90" s="139"/>
      <c r="BC90" s="140"/>
      <c r="BD90" s="138">
        <v>9</v>
      </c>
      <c r="BE90" s="139"/>
      <c r="BF90" s="139"/>
      <c r="BG90" s="139"/>
      <c r="BH90" s="140"/>
      <c r="BI90" s="137">
        <v>10</v>
      </c>
      <c r="BJ90" s="137"/>
      <c r="BK90" s="137"/>
      <c r="BL90" s="137"/>
      <c r="BM90" s="137"/>
      <c r="BN90" s="137">
        <v>11</v>
      </c>
      <c r="BO90" s="137"/>
      <c r="BP90" s="137"/>
      <c r="BQ90" s="137"/>
    </row>
    <row r="91" spans="1:107" ht="15.75" hidden="1" customHeight="1" x14ac:dyDescent="0.2">
      <c r="A91" s="131" t="s">
        <v>11</v>
      </c>
      <c r="B91" s="131"/>
      <c r="C91" s="132" t="s">
        <v>12</v>
      </c>
      <c r="D91" s="132"/>
      <c r="E91" s="132"/>
      <c r="F91" s="132"/>
      <c r="G91" s="132"/>
      <c r="H91" s="132"/>
      <c r="I91" s="132"/>
      <c r="J91" s="132"/>
      <c r="K91" s="132"/>
      <c r="L91" s="132"/>
      <c r="M91" s="132"/>
      <c r="N91" s="132"/>
      <c r="O91" s="132"/>
      <c r="P91" s="132"/>
      <c r="Q91" s="132"/>
      <c r="R91" s="132"/>
      <c r="S91" s="132"/>
      <c r="T91" s="132"/>
      <c r="U91" s="132"/>
      <c r="V91" s="132"/>
      <c r="W91" s="132"/>
      <c r="X91" s="132"/>
      <c r="Y91" s="132"/>
      <c r="Z91" s="133"/>
      <c r="AA91" s="134" t="s">
        <v>33</v>
      </c>
      <c r="AB91" s="134"/>
      <c r="AC91" s="134"/>
      <c r="AD91" s="134"/>
      <c r="AE91" s="134"/>
      <c r="AF91" s="134" t="s">
        <v>91</v>
      </c>
      <c r="AG91" s="134"/>
      <c r="AH91" s="134"/>
      <c r="AI91" s="134"/>
      <c r="AJ91" s="134"/>
      <c r="AK91" s="176" t="s">
        <v>13</v>
      </c>
      <c r="AL91" s="176"/>
      <c r="AM91" s="176"/>
      <c r="AN91" s="176"/>
      <c r="AO91" s="176"/>
      <c r="AP91" s="134" t="s">
        <v>34</v>
      </c>
      <c r="AQ91" s="134"/>
      <c r="AR91" s="134"/>
      <c r="AS91" s="134"/>
      <c r="AT91" s="134"/>
      <c r="AU91" s="134" t="s">
        <v>19</v>
      </c>
      <c r="AV91" s="134"/>
      <c r="AW91" s="134"/>
      <c r="AX91" s="134"/>
      <c r="AY91" s="134"/>
      <c r="AZ91" s="176" t="s">
        <v>13</v>
      </c>
      <c r="BA91" s="176"/>
      <c r="BB91" s="176"/>
      <c r="BC91" s="176"/>
      <c r="BD91" s="135" t="s">
        <v>104</v>
      </c>
      <c r="BE91" s="135"/>
      <c r="BF91" s="135"/>
      <c r="BG91" s="135"/>
      <c r="BH91" s="135"/>
      <c r="BI91" s="135" t="s">
        <v>104</v>
      </c>
      <c r="BJ91" s="135"/>
      <c r="BK91" s="135"/>
      <c r="BL91" s="135"/>
      <c r="BM91" s="135"/>
      <c r="BN91" s="136" t="s">
        <v>104</v>
      </c>
      <c r="BO91" s="136"/>
      <c r="BP91" s="136"/>
      <c r="BQ91" s="136"/>
      <c r="CA91" s="1" t="s">
        <v>95</v>
      </c>
    </row>
    <row r="92" spans="1:107" s="38" customFormat="1" ht="12.75" customHeight="1" x14ac:dyDescent="0.2">
      <c r="A92" s="53">
        <v>1</v>
      </c>
      <c r="B92" s="53"/>
      <c r="C92" s="128" t="s">
        <v>107</v>
      </c>
      <c r="D92" s="129"/>
      <c r="E92" s="129"/>
      <c r="F92" s="129"/>
      <c r="G92" s="129"/>
      <c r="H92" s="129"/>
      <c r="I92" s="129"/>
      <c r="J92" s="129"/>
      <c r="K92" s="129"/>
      <c r="L92" s="129"/>
      <c r="M92" s="129"/>
      <c r="N92" s="129"/>
      <c r="O92" s="129"/>
      <c r="P92" s="129"/>
      <c r="Q92" s="129"/>
      <c r="R92" s="129"/>
      <c r="S92" s="129"/>
      <c r="T92" s="129"/>
      <c r="U92" s="129"/>
      <c r="V92" s="129"/>
      <c r="W92" s="129"/>
      <c r="X92" s="129"/>
      <c r="Y92" s="129"/>
      <c r="Z92" s="130"/>
      <c r="AA92" s="52">
        <v>841910</v>
      </c>
      <c r="AB92" s="52"/>
      <c r="AC92" s="52"/>
      <c r="AD92" s="52"/>
      <c r="AE92" s="52"/>
      <c r="AF92" s="52">
        <v>239899.95</v>
      </c>
      <c r="AG92" s="52"/>
      <c r="AH92" s="52"/>
      <c r="AI92" s="52"/>
      <c r="AJ92" s="52"/>
      <c r="AK92" s="52">
        <f>AA92+AF92</f>
        <v>1081809.95</v>
      </c>
      <c r="AL92" s="52"/>
      <c r="AM92" s="52"/>
      <c r="AN92" s="52"/>
      <c r="AO92" s="52"/>
      <c r="AP92" s="52">
        <v>1000198</v>
      </c>
      <c r="AQ92" s="52"/>
      <c r="AR92" s="52"/>
      <c r="AS92" s="52"/>
      <c r="AT92" s="52"/>
      <c r="AU92" s="52">
        <v>294812</v>
      </c>
      <c r="AV92" s="52"/>
      <c r="AW92" s="52"/>
      <c r="AX92" s="52"/>
      <c r="AY92" s="52"/>
      <c r="AZ92" s="52">
        <f>AP92+AU92</f>
        <v>1295010</v>
      </c>
      <c r="BA92" s="52"/>
      <c r="BB92" s="52"/>
      <c r="BC92" s="52"/>
      <c r="BD92" s="52">
        <f>IF(AA92=0,0,AP92/AA92*100-100)</f>
        <v>18.801059495670572</v>
      </c>
      <c r="BE92" s="52"/>
      <c r="BF92" s="52"/>
      <c r="BG92" s="52"/>
      <c r="BH92" s="52"/>
      <c r="BI92" s="52">
        <f>IF(AF92=0,0,AU92/AF92*100-100)</f>
        <v>22.889562919875559</v>
      </c>
      <c r="BJ92" s="52"/>
      <c r="BK92" s="52"/>
      <c r="BL92" s="52"/>
      <c r="BM92" s="52"/>
      <c r="BN92" s="52">
        <f>IF(AK92=0,0,AZ92/AK92*100-100)</f>
        <v>19.707717607884831</v>
      </c>
      <c r="BO92" s="52"/>
      <c r="BP92" s="52"/>
      <c r="BQ92" s="52"/>
      <c r="CA92" s="38" t="s">
        <v>96</v>
      </c>
    </row>
    <row r="93" spans="1:107" ht="28.5" customHeight="1" x14ac:dyDescent="0.2">
      <c r="A93" s="60" t="s">
        <v>42</v>
      </c>
      <c r="B93" s="48"/>
      <c r="C93" s="64" t="s">
        <v>134</v>
      </c>
      <c r="D93" s="50"/>
      <c r="E93" s="50"/>
      <c r="F93" s="50"/>
      <c r="G93" s="50"/>
      <c r="H93" s="50"/>
      <c r="I93" s="50"/>
      <c r="J93" s="50"/>
      <c r="K93" s="50"/>
      <c r="L93" s="50"/>
      <c r="M93" s="50"/>
      <c r="N93" s="50"/>
      <c r="O93" s="50"/>
      <c r="P93" s="50"/>
      <c r="Q93" s="50"/>
      <c r="R93" s="50"/>
      <c r="S93" s="50"/>
      <c r="T93" s="50"/>
      <c r="U93" s="50"/>
      <c r="V93" s="50"/>
      <c r="W93" s="50"/>
      <c r="X93" s="50"/>
      <c r="Y93" s="50"/>
      <c r="Z93" s="51"/>
      <c r="AA93" s="49">
        <v>15000</v>
      </c>
      <c r="AB93" s="49"/>
      <c r="AC93" s="49"/>
      <c r="AD93" s="49"/>
      <c r="AE93" s="49"/>
      <c r="AF93" s="49">
        <v>0</v>
      </c>
      <c r="AG93" s="49"/>
      <c r="AH93" s="49"/>
      <c r="AI93" s="49"/>
      <c r="AJ93" s="49"/>
      <c r="AK93" s="49">
        <f>AA93+AF93</f>
        <v>15000</v>
      </c>
      <c r="AL93" s="49"/>
      <c r="AM93" s="49"/>
      <c r="AN93" s="49"/>
      <c r="AO93" s="49"/>
      <c r="AP93" s="49">
        <v>0</v>
      </c>
      <c r="AQ93" s="49"/>
      <c r="AR93" s="49"/>
      <c r="AS93" s="49"/>
      <c r="AT93" s="49"/>
      <c r="AU93" s="49">
        <v>0</v>
      </c>
      <c r="AV93" s="49"/>
      <c r="AW93" s="49"/>
      <c r="AX93" s="49"/>
      <c r="AY93" s="49"/>
      <c r="AZ93" s="49">
        <f>AP93+AU93</f>
        <v>0</v>
      </c>
      <c r="BA93" s="49"/>
      <c r="BB93" s="49"/>
      <c r="BC93" s="49"/>
      <c r="BD93" s="49">
        <f>IF(AA93=0,0,AP93/AA93*100-100)</f>
        <v>-100</v>
      </c>
      <c r="BE93" s="49"/>
      <c r="BF93" s="49"/>
      <c r="BG93" s="49"/>
      <c r="BH93" s="49"/>
      <c r="BI93" s="49">
        <f>IF(AF93=0,0,AU93/AF93*100-100)</f>
        <v>0</v>
      </c>
      <c r="BJ93" s="49"/>
      <c r="BK93" s="49"/>
      <c r="BL93" s="49"/>
      <c r="BM93" s="49"/>
      <c r="BN93" s="49">
        <f>IF(AK93=0,0,AZ93/AK93*100-100)</f>
        <v>-100</v>
      </c>
      <c r="BO93" s="49"/>
      <c r="BP93" s="49"/>
      <c r="BQ93" s="49"/>
    </row>
    <row r="94" spans="1:107" ht="12.75" customHeight="1" x14ac:dyDescent="0.2">
      <c r="A94" s="60"/>
      <c r="B94" s="48"/>
      <c r="C94" s="57" t="s">
        <v>136</v>
      </c>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c r="AV94" s="58"/>
      <c r="AW94" s="58"/>
      <c r="AX94" s="58"/>
      <c r="AY94" s="58"/>
      <c r="AZ94" s="58"/>
      <c r="BA94" s="58"/>
      <c r="BB94" s="58"/>
      <c r="BC94" s="58"/>
      <c r="BD94" s="58"/>
      <c r="BE94" s="58"/>
      <c r="BF94" s="58"/>
      <c r="BG94" s="58"/>
      <c r="BH94" s="58"/>
      <c r="BI94" s="58"/>
      <c r="BJ94" s="58"/>
      <c r="BK94" s="58"/>
      <c r="BL94" s="58"/>
      <c r="BM94" s="58"/>
      <c r="BN94" s="58"/>
      <c r="BO94" s="58"/>
      <c r="BP94" s="58"/>
      <c r="BQ94" s="59"/>
      <c r="CB94" s="1" t="s">
        <v>135</v>
      </c>
    </row>
    <row r="95" spans="1:107" ht="15" customHeight="1" x14ac:dyDescent="0.2">
      <c r="A95" s="60" t="s">
        <v>101</v>
      </c>
      <c r="B95" s="48"/>
      <c r="C95" s="61" t="s">
        <v>137</v>
      </c>
      <c r="D95" s="62"/>
      <c r="E95" s="62"/>
      <c r="F95" s="62"/>
      <c r="G95" s="62"/>
      <c r="H95" s="62"/>
      <c r="I95" s="62"/>
      <c r="J95" s="62"/>
      <c r="K95" s="62"/>
      <c r="L95" s="62"/>
      <c r="M95" s="62"/>
      <c r="N95" s="62"/>
      <c r="O95" s="62"/>
      <c r="P95" s="62"/>
      <c r="Q95" s="62"/>
      <c r="R95" s="62"/>
      <c r="S95" s="62"/>
      <c r="T95" s="62"/>
      <c r="U95" s="62"/>
      <c r="V95" s="62"/>
      <c r="W95" s="62"/>
      <c r="X95" s="62"/>
      <c r="Y95" s="62"/>
      <c r="Z95" s="63"/>
      <c r="AA95" s="49">
        <v>28710</v>
      </c>
      <c r="AB95" s="49"/>
      <c r="AC95" s="49"/>
      <c r="AD95" s="49"/>
      <c r="AE95" s="49"/>
      <c r="AF95" s="49">
        <v>0</v>
      </c>
      <c r="AG95" s="49"/>
      <c r="AH95" s="49"/>
      <c r="AI95" s="49"/>
      <c r="AJ95" s="49"/>
      <c r="AK95" s="49">
        <f>AA95+AF95</f>
        <v>28710</v>
      </c>
      <c r="AL95" s="49"/>
      <c r="AM95" s="49"/>
      <c r="AN95" s="49"/>
      <c r="AO95" s="49"/>
      <c r="AP95" s="49">
        <v>0</v>
      </c>
      <c r="AQ95" s="49"/>
      <c r="AR95" s="49"/>
      <c r="AS95" s="49"/>
      <c r="AT95" s="49"/>
      <c r="AU95" s="49">
        <v>0</v>
      </c>
      <c r="AV95" s="49"/>
      <c r="AW95" s="49"/>
      <c r="AX95" s="49"/>
      <c r="AY95" s="49"/>
      <c r="AZ95" s="49">
        <f>AP95+AU95</f>
        <v>0</v>
      </c>
      <c r="BA95" s="49"/>
      <c r="BB95" s="49"/>
      <c r="BC95" s="49"/>
      <c r="BD95" s="49">
        <f>IF(AA95=0,0,AP95/AA95*100-100)</f>
        <v>-100</v>
      </c>
      <c r="BE95" s="49"/>
      <c r="BF95" s="49"/>
      <c r="BG95" s="49"/>
      <c r="BH95" s="49"/>
      <c r="BI95" s="49">
        <f>IF(AF95=0,0,AU95/AF95*100-100)</f>
        <v>0</v>
      </c>
      <c r="BJ95" s="49"/>
      <c r="BK95" s="49"/>
      <c r="BL95" s="49"/>
      <c r="BM95" s="49"/>
      <c r="BN95" s="49">
        <f>IF(AK95=0,0,AZ95/AK95*100-100)</f>
        <v>-100</v>
      </c>
      <c r="BO95" s="49"/>
      <c r="BP95" s="49"/>
      <c r="BQ95" s="49"/>
    </row>
    <row r="96" spans="1:107" ht="12.75" customHeight="1" x14ac:dyDescent="0.2">
      <c r="A96" s="60"/>
      <c r="B96" s="48"/>
      <c r="C96" s="57" t="s">
        <v>136</v>
      </c>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58"/>
      <c r="BF96" s="58"/>
      <c r="BG96" s="58"/>
      <c r="BH96" s="58"/>
      <c r="BI96" s="58"/>
      <c r="BJ96" s="58"/>
      <c r="BK96" s="58"/>
      <c r="BL96" s="58"/>
      <c r="BM96" s="58"/>
      <c r="BN96" s="58"/>
      <c r="BO96" s="58"/>
      <c r="BP96" s="58"/>
      <c r="BQ96" s="59"/>
      <c r="CB96" s="1" t="s">
        <v>139</v>
      </c>
    </row>
    <row r="97" spans="1:80" ht="15" customHeight="1" x14ac:dyDescent="0.2">
      <c r="A97" s="60" t="s">
        <v>138</v>
      </c>
      <c r="B97" s="48"/>
      <c r="C97" s="61" t="s">
        <v>108</v>
      </c>
      <c r="D97" s="62"/>
      <c r="E97" s="62"/>
      <c r="F97" s="62"/>
      <c r="G97" s="62"/>
      <c r="H97" s="62"/>
      <c r="I97" s="62"/>
      <c r="J97" s="62"/>
      <c r="K97" s="62"/>
      <c r="L97" s="62"/>
      <c r="M97" s="62"/>
      <c r="N97" s="62"/>
      <c r="O97" s="62"/>
      <c r="P97" s="62"/>
      <c r="Q97" s="62"/>
      <c r="R97" s="62"/>
      <c r="S97" s="62"/>
      <c r="T97" s="62"/>
      <c r="U97" s="62"/>
      <c r="V97" s="62"/>
      <c r="W97" s="62"/>
      <c r="X97" s="62"/>
      <c r="Y97" s="62"/>
      <c r="Z97" s="63"/>
      <c r="AA97" s="49">
        <v>798200</v>
      </c>
      <c r="AB97" s="49"/>
      <c r="AC97" s="49"/>
      <c r="AD97" s="49"/>
      <c r="AE97" s="49"/>
      <c r="AF97" s="49">
        <v>239899.95</v>
      </c>
      <c r="AG97" s="49"/>
      <c r="AH97" s="49"/>
      <c r="AI97" s="49"/>
      <c r="AJ97" s="49"/>
      <c r="AK97" s="49">
        <f>AA97+AF97</f>
        <v>1038099.95</v>
      </c>
      <c r="AL97" s="49"/>
      <c r="AM97" s="49"/>
      <c r="AN97" s="49"/>
      <c r="AO97" s="49"/>
      <c r="AP97" s="49">
        <v>1000198</v>
      </c>
      <c r="AQ97" s="49"/>
      <c r="AR97" s="49"/>
      <c r="AS97" s="49"/>
      <c r="AT97" s="49"/>
      <c r="AU97" s="49">
        <v>294812</v>
      </c>
      <c r="AV97" s="49"/>
      <c r="AW97" s="49"/>
      <c r="AX97" s="49"/>
      <c r="AY97" s="49"/>
      <c r="AZ97" s="49">
        <f>AP97+AU97</f>
        <v>1295010</v>
      </c>
      <c r="BA97" s="49"/>
      <c r="BB97" s="49"/>
      <c r="BC97" s="49"/>
      <c r="BD97" s="49">
        <f>IF(AA97=0,0,AP97/AA97*100-100)</f>
        <v>25.306690052618393</v>
      </c>
      <c r="BE97" s="49"/>
      <c r="BF97" s="49"/>
      <c r="BG97" s="49"/>
      <c r="BH97" s="49"/>
      <c r="BI97" s="49">
        <f>IF(AF97=0,0,AU97/AF97*100-100)</f>
        <v>22.889562919875559</v>
      </c>
      <c r="BJ97" s="49"/>
      <c r="BK97" s="49"/>
      <c r="BL97" s="49"/>
      <c r="BM97" s="49"/>
      <c r="BN97" s="49">
        <f>IF(AK97=0,0,AZ97/AK97*100-100)</f>
        <v>24.748103494273366</v>
      </c>
      <c r="BO97" s="49"/>
      <c r="BP97" s="49"/>
      <c r="BQ97" s="49"/>
    </row>
    <row r="98" spans="1:80" ht="25.5" customHeight="1" x14ac:dyDescent="0.2">
      <c r="A98" s="60"/>
      <c r="B98" s="48"/>
      <c r="C98" s="57" t="s">
        <v>141</v>
      </c>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c r="AV98" s="58"/>
      <c r="AW98" s="58"/>
      <c r="AX98" s="58"/>
      <c r="AY98" s="58"/>
      <c r="AZ98" s="58"/>
      <c r="BA98" s="58"/>
      <c r="BB98" s="58"/>
      <c r="BC98" s="58"/>
      <c r="BD98" s="58"/>
      <c r="BE98" s="58"/>
      <c r="BF98" s="58"/>
      <c r="BG98" s="58"/>
      <c r="BH98" s="58"/>
      <c r="BI98" s="58"/>
      <c r="BJ98" s="58"/>
      <c r="BK98" s="58"/>
      <c r="BL98" s="58"/>
      <c r="BM98" s="58"/>
      <c r="BN98" s="58"/>
      <c r="BO98" s="58"/>
      <c r="BP98" s="58"/>
      <c r="BQ98" s="59"/>
      <c r="CB98" s="1" t="s">
        <v>140</v>
      </c>
    </row>
    <row r="99" spans="1:80" ht="15.75" hidden="1" customHeight="1" x14ac:dyDescent="0.2">
      <c r="A99" s="131" t="s">
        <v>11</v>
      </c>
      <c r="B99" s="131"/>
      <c r="C99" s="132" t="s">
        <v>12</v>
      </c>
      <c r="D99" s="132"/>
      <c r="E99" s="132"/>
      <c r="F99" s="132"/>
      <c r="G99" s="132"/>
      <c r="H99" s="132"/>
      <c r="I99" s="132"/>
      <c r="J99" s="132"/>
      <c r="K99" s="132"/>
      <c r="L99" s="132"/>
      <c r="M99" s="132"/>
      <c r="N99" s="132"/>
      <c r="O99" s="132"/>
      <c r="P99" s="132"/>
      <c r="Q99" s="132"/>
      <c r="R99" s="132"/>
      <c r="S99" s="132"/>
      <c r="T99" s="132"/>
      <c r="U99" s="132"/>
      <c r="V99" s="132"/>
      <c r="W99" s="132"/>
      <c r="X99" s="132"/>
      <c r="Y99" s="132"/>
      <c r="Z99" s="133"/>
      <c r="AA99" s="134" t="s">
        <v>33</v>
      </c>
      <c r="AB99" s="134"/>
      <c r="AC99" s="134"/>
      <c r="AD99" s="134"/>
      <c r="AE99" s="134"/>
      <c r="AF99" s="134" t="s">
        <v>91</v>
      </c>
      <c r="AG99" s="134"/>
      <c r="AH99" s="134"/>
      <c r="AI99" s="134"/>
      <c r="AJ99" s="134"/>
      <c r="AK99" s="176" t="s">
        <v>13</v>
      </c>
      <c r="AL99" s="176"/>
      <c r="AM99" s="176"/>
      <c r="AN99" s="176"/>
      <c r="AO99" s="176"/>
      <c r="AP99" s="134" t="s">
        <v>34</v>
      </c>
      <c r="AQ99" s="134"/>
      <c r="AR99" s="134"/>
      <c r="AS99" s="134"/>
      <c r="AT99" s="134"/>
      <c r="AU99" s="134" t="s">
        <v>19</v>
      </c>
      <c r="AV99" s="134"/>
      <c r="AW99" s="134"/>
      <c r="AX99" s="134"/>
      <c r="AY99" s="134"/>
      <c r="AZ99" s="176" t="s">
        <v>13</v>
      </c>
      <c r="BA99" s="176"/>
      <c r="BB99" s="176"/>
      <c r="BC99" s="176"/>
      <c r="BD99" s="135" t="s">
        <v>104</v>
      </c>
      <c r="BE99" s="135"/>
      <c r="BF99" s="135"/>
      <c r="BG99" s="135"/>
      <c r="BH99" s="135"/>
      <c r="BI99" s="135" t="s">
        <v>104</v>
      </c>
      <c r="BJ99" s="135"/>
      <c r="BK99" s="135"/>
      <c r="BL99" s="135"/>
      <c r="BM99" s="135"/>
      <c r="BN99" s="136" t="s">
        <v>104</v>
      </c>
      <c r="BO99" s="136"/>
      <c r="BP99" s="136"/>
      <c r="BQ99" s="136"/>
      <c r="CA99" s="1" t="s">
        <v>97</v>
      </c>
    </row>
    <row r="100" spans="1:80" s="38" customFormat="1" ht="12.75" customHeight="1" x14ac:dyDescent="0.2">
      <c r="A100" s="53"/>
      <c r="B100" s="53"/>
      <c r="C100" s="42" t="s">
        <v>134</v>
      </c>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4"/>
      <c r="CA100" s="38" t="s">
        <v>98</v>
      </c>
      <c r="CB100" s="38" t="s">
        <v>142</v>
      </c>
    </row>
    <row r="101" spans="1:80" s="38" customFormat="1" ht="15" customHeight="1" x14ac:dyDescent="0.2">
      <c r="A101" s="53"/>
      <c r="B101" s="53"/>
      <c r="C101" s="54" t="s">
        <v>112</v>
      </c>
      <c r="D101" s="55"/>
      <c r="E101" s="55"/>
      <c r="F101" s="55"/>
      <c r="G101" s="55"/>
      <c r="H101" s="55"/>
      <c r="I101" s="55"/>
      <c r="J101" s="55"/>
      <c r="K101" s="55"/>
      <c r="L101" s="55"/>
      <c r="M101" s="55"/>
      <c r="N101" s="55"/>
      <c r="O101" s="55"/>
      <c r="P101" s="55"/>
      <c r="Q101" s="55"/>
      <c r="R101" s="55"/>
      <c r="S101" s="55"/>
      <c r="T101" s="55"/>
      <c r="U101" s="55"/>
      <c r="V101" s="55"/>
      <c r="W101" s="55"/>
      <c r="X101" s="55"/>
      <c r="Y101" s="55"/>
      <c r="Z101" s="56"/>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row>
    <row r="102" spans="1:80" ht="25.5" customHeight="1" x14ac:dyDescent="0.2">
      <c r="A102" s="48"/>
      <c r="B102" s="48"/>
      <c r="C102" s="45" t="s">
        <v>143</v>
      </c>
      <c r="D102" s="50"/>
      <c r="E102" s="50"/>
      <c r="F102" s="50"/>
      <c r="G102" s="50"/>
      <c r="H102" s="50"/>
      <c r="I102" s="50"/>
      <c r="J102" s="50"/>
      <c r="K102" s="50"/>
      <c r="L102" s="50"/>
      <c r="M102" s="50"/>
      <c r="N102" s="50"/>
      <c r="O102" s="50"/>
      <c r="P102" s="50"/>
      <c r="Q102" s="50"/>
      <c r="R102" s="50"/>
      <c r="S102" s="50"/>
      <c r="T102" s="50"/>
      <c r="U102" s="50"/>
      <c r="V102" s="50"/>
      <c r="W102" s="50"/>
      <c r="X102" s="50"/>
      <c r="Y102" s="50"/>
      <c r="Z102" s="51"/>
      <c r="AA102" s="49">
        <v>15000</v>
      </c>
      <c r="AB102" s="49"/>
      <c r="AC102" s="49"/>
      <c r="AD102" s="49"/>
      <c r="AE102" s="49"/>
      <c r="AF102" s="49">
        <v>0</v>
      </c>
      <c r="AG102" s="49"/>
      <c r="AH102" s="49"/>
      <c r="AI102" s="49"/>
      <c r="AJ102" s="49"/>
      <c r="AK102" s="49">
        <v>15000</v>
      </c>
      <c r="AL102" s="49"/>
      <c r="AM102" s="49"/>
      <c r="AN102" s="49"/>
      <c r="AO102" s="49"/>
      <c r="AP102" s="49">
        <v>0</v>
      </c>
      <c r="AQ102" s="49"/>
      <c r="AR102" s="49"/>
      <c r="AS102" s="49"/>
      <c r="AT102" s="49"/>
      <c r="AU102" s="49">
        <v>0</v>
      </c>
      <c r="AV102" s="49"/>
      <c r="AW102" s="49"/>
      <c r="AX102" s="49"/>
      <c r="AY102" s="49"/>
      <c r="AZ102" s="49">
        <f>AP102+AU102</f>
        <v>0</v>
      </c>
      <c r="BA102" s="49"/>
      <c r="BB102" s="49"/>
      <c r="BC102" s="49"/>
      <c r="BD102" s="49">
        <f>IF(AA102=0,0,AP102/AA102*100-100)</f>
        <v>-100</v>
      </c>
      <c r="BE102" s="49"/>
      <c r="BF102" s="49"/>
      <c r="BG102" s="49"/>
      <c r="BH102" s="49"/>
      <c r="BI102" s="49">
        <f>IF(AF102=0,0,AU102/AF102*100-100)</f>
        <v>0</v>
      </c>
      <c r="BJ102" s="49"/>
      <c r="BK102" s="49"/>
      <c r="BL102" s="49"/>
      <c r="BM102" s="49"/>
      <c r="BN102" s="49">
        <f>IF(AK102=0,0,AZ102/AK102*100-100)</f>
        <v>-100</v>
      </c>
      <c r="BO102" s="49"/>
      <c r="BP102" s="49"/>
      <c r="BQ102" s="49"/>
    </row>
    <row r="103" spans="1:80" ht="12.75" customHeight="1" x14ac:dyDescent="0.2">
      <c r="A103" s="48"/>
      <c r="B103" s="48"/>
      <c r="C103" s="45" t="s">
        <v>145</v>
      </c>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46"/>
      <c r="BI103" s="46"/>
      <c r="BJ103" s="46"/>
      <c r="BK103" s="46"/>
      <c r="BL103" s="46"/>
      <c r="BM103" s="46"/>
      <c r="BN103" s="46"/>
      <c r="BO103" s="46"/>
      <c r="BP103" s="46"/>
      <c r="BQ103" s="47"/>
      <c r="CB103" s="1" t="s">
        <v>144</v>
      </c>
    </row>
    <row r="104" spans="1:80" s="38" customFormat="1" ht="15" customHeight="1" x14ac:dyDescent="0.2">
      <c r="A104" s="53"/>
      <c r="B104" s="53"/>
      <c r="C104" s="54" t="s">
        <v>116</v>
      </c>
      <c r="D104" s="55"/>
      <c r="E104" s="55"/>
      <c r="F104" s="55"/>
      <c r="G104" s="55"/>
      <c r="H104" s="55"/>
      <c r="I104" s="55"/>
      <c r="J104" s="55"/>
      <c r="K104" s="55"/>
      <c r="L104" s="55"/>
      <c r="M104" s="55"/>
      <c r="N104" s="55"/>
      <c r="O104" s="55"/>
      <c r="P104" s="55"/>
      <c r="Q104" s="55"/>
      <c r="R104" s="55"/>
      <c r="S104" s="55"/>
      <c r="T104" s="55"/>
      <c r="U104" s="55"/>
      <c r="V104" s="55"/>
      <c r="W104" s="55"/>
      <c r="X104" s="55"/>
      <c r="Y104" s="55"/>
      <c r="Z104" s="56"/>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row>
    <row r="105" spans="1:80" ht="15" customHeight="1" x14ac:dyDescent="0.2">
      <c r="A105" s="48"/>
      <c r="B105" s="48"/>
      <c r="C105" s="45" t="s">
        <v>146</v>
      </c>
      <c r="D105" s="50"/>
      <c r="E105" s="50"/>
      <c r="F105" s="50"/>
      <c r="G105" s="50"/>
      <c r="H105" s="50"/>
      <c r="I105" s="50"/>
      <c r="J105" s="50"/>
      <c r="K105" s="50"/>
      <c r="L105" s="50"/>
      <c r="M105" s="50"/>
      <c r="N105" s="50"/>
      <c r="O105" s="50"/>
      <c r="P105" s="50"/>
      <c r="Q105" s="50"/>
      <c r="R105" s="50"/>
      <c r="S105" s="50"/>
      <c r="T105" s="50"/>
      <c r="U105" s="50"/>
      <c r="V105" s="50"/>
      <c r="W105" s="50"/>
      <c r="X105" s="50"/>
      <c r="Y105" s="50"/>
      <c r="Z105" s="51"/>
      <c r="AA105" s="49">
        <v>70</v>
      </c>
      <c r="AB105" s="49"/>
      <c r="AC105" s="49"/>
      <c r="AD105" s="49"/>
      <c r="AE105" s="49"/>
      <c r="AF105" s="49">
        <v>0</v>
      </c>
      <c r="AG105" s="49"/>
      <c r="AH105" s="49"/>
      <c r="AI105" s="49"/>
      <c r="AJ105" s="49"/>
      <c r="AK105" s="49">
        <v>70</v>
      </c>
      <c r="AL105" s="49"/>
      <c r="AM105" s="49"/>
      <c r="AN105" s="49"/>
      <c r="AO105" s="49"/>
      <c r="AP105" s="49">
        <v>0</v>
      </c>
      <c r="AQ105" s="49"/>
      <c r="AR105" s="49"/>
      <c r="AS105" s="49"/>
      <c r="AT105" s="49"/>
      <c r="AU105" s="49">
        <v>0</v>
      </c>
      <c r="AV105" s="49"/>
      <c r="AW105" s="49"/>
      <c r="AX105" s="49"/>
      <c r="AY105" s="49"/>
      <c r="AZ105" s="49">
        <f>AP105+AU105</f>
        <v>0</v>
      </c>
      <c r="BA105" s="49"/>
      <c r="BB105" s="49"/>
      <c r="BC105" s="49"/>
      <c r="BD105" s="49">
        <f>IF(AA105=0,0,AP105/AA105*100-100)</f>
        <v>-100</v>
      </c>
      <c r="BE105" s="49"/>
      <c r="BF105" s="49"/>
      <c r="BG105" s="49"/>
      <c r="BH105" s="49"/>
      <c r="BI105" s="49">
        <f>IF(AF105=0,0,AU105/AF105*100-100)</f>
        <v>0</v>
      </c>
      <c r="BJ105" s="49"/>
      <c r="BK105" s="49"/>
      <c r="BL105" s="49"/>
      <c r="BM105" s="49"/>
      <c r="BN105" s="49">
        <f>IF(AK105=0,0,AZ105/AK105*100-100)</f>
        <v>-100</v>
      </c>
      <c r="BO105" s="49"/>
      <c r="BP105" s="49"/>
      <c r="BQ105" s="49"/>
    </row>
    <row r="106" spans="1:80" ht="12.75" customHeight="1" x14ac:dyDescent="0.2">
      <c r="A106" s="48"/>
      <c r="B106" s="48"/>
      <c r="C106" s="45" t="s">
        <v>145</v>
      </c>
      <c r="D106" s="46"/>
      <c r="E106" s="46"/>
      <c r="F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c r="AD106" s="46"/>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c r="BK106" s="46"/>
      <c r="BL106" s="46"/>
      <c r="BM106" s="46"/>
      <c r="BN106" s="46"/>
      <c r="BO106" s="46"/>
      <c r="BP106" s="46"/>
      <c r="BQ106" s="47"/>
      <c r="CB106" s="1" t="s">
        <v>147</v>
      </c>
    </row>
    <row r="107" spans="1:80" s="38" customFormat="1" ht="15" customHeight="1" x14ac:dyDescent="0.2">
      <c r="A107" s="53"/>
      <c r="B107" s="53"/>
      <c r="C107" s="54" t="s">
        <v>128</v>
      </c>
      <c r="D107" s="55"/>
      <c r="E107" s="55"/>
      <c r="F107" s="55"/>
      <c r="G107" s="55"/>
      <c r="H107" s="55"/>
      <c r="I107" s="55"/>
      <c r="J107" s="55"/>
      <c r="K107" s="55"/>
      <c r="L107" s="55"/>
      <c r="M107" s="55"/>
      <c r="N107" s="55"/>
      <c r="O107" s="55"/>
      <c r="P107" s="55"/>
      <c r="Q107" s="55"/>
      <c r="R107" s="55"/>
      <c r="S107" s="55"/>
      <c r="T107" s="55"/>
      <c r="U107" s="55"/>
      <c r="V107" s="55"/>
      <c r="W107" s="55"/>
      <c r="X107" s="55"/>
      <c r="Y107" s="55"/>
      <c r="Z107" s="56"/>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row>
    <row r="108" spans="1:80" ht="15" customHeight="1" x14ac:dyDescent="0.2">
      <c r="A108" s="48"/>
      <c r="B108" s="48"/>
      <c r="C108" s="45" t="s">
        <v>148</v>
      </c>
      <c r="D108" s="50"/>
      <c r="E108" s="50"/>
      <c r="F108" s="50"/>
      <c r="G108" s="50"/>
      <c r="H108" s="50"/>
      <c r="I108" s="50"/>
      <c r="J108" s="50"/>
      <c r="K108" s="50"/>
      <c r="L108" s="50"/>
      <c r="M108" s="50"/>
      <c r="N108" s="50"/>
      <c r="O108" s="50"/>
      <c r="P108" s="50"/>
      <c r="Q108" s="50"/>
      <c r="R108" s="50"/>
      <c r="S108" s="50"/>
      <c r="T108" s="50"/>
      <c r="U108" s="50"/>
      <c r="V108" s="50"/>
      <c r="W108" s="50"/>
      <c r="X108" s="50"/>
      <c r="Y108" s="50"/>
      <c r="Z108" s="51"/>
      <c r="AA108" s="49">
        <v>214.29</v>
      </c>
      <c r="AB108" s="49"/>
      <c r="AC108" s="49"/>
      <c r="AD108" s="49"/>
      <c r="AE108" s="49"/>
      <c r="AF108" s="49">
        <v>0</v>
      </c>
      <c r="AG108" s="49"/>
      <c r="AH108" s="49"/>
      <c r="AI108" s="49"/>
      <c r="AJ108" s="49"/>
      <c r="AK108" s="49">
        <v>214.29</v>
      </c>
      <c r="AL108" s="49"/>
      <c r="AM108" s="49"/>
      <c r="AN108" s="49"/>
      <c r="AO108" s="49"/>
      <c r="AP108" s="49">
        <v>0</v>
      </c>
      <c r="AQ108" s="49"/>
      <c r="AR108" s="49"/>
      <c r="AS108" s="49"/>
      <c r="AT108" s="49"/>
      <c r="AU108" s="49">
        <v>0</v>
      </c>
      <c r="AV108" s="49"/>
      <c r="AW108" s="49"/>
      <c r="AX108" s="49"/>
      <c r="AY108" s="49"/>
      <c r="AZ108" s="49">
        <f>AP108+AU108</f>
        <v>0</v>
      </c>
      <c r="BA108" s="49"/>
      <c r="BB108" s="49"/>
      <c r="BC108" s="49"/>
      <c r="BD108" s="49">
        <f>IF(AA108=0,0,AP108/AA108*100-100)</f>
        <v>-100</v>
      </c>
      <c r="BE108" s="49"/>
      <c r="BF108" s="49"/>
      <c r="BG108" s="49"/>
      <c r="BH108" s="49"/>
      <c r="BI108" s="49">
        <f>IF(AF108=0,0,AU108/AF108*100-100)</f>
        <v>0</v>
      </c>
      <c r="BJ108" s="49"/>
      <c r="BK108" s="49"/>
      <c r="BL108" s="49"/>
      <c r="BM108" s="49"/>
      <c r="BN108" s="49">
        <f>IF(AK108=0,0,AZ108/AK108*100-100)</f>
        <v>-100</v>
      </c>
      <c r="BO108" s="49"/>
      <c r="BP108" s="49"/>
      <c r="BQ108" s="49"/>
    </row>
    <row r="109" spans="1:80" ht="12.75" customHeight="1" x14ac:dyDescent="0.2">
      <c r="A109" s="48"/>
      <c r="B109" s="48"/>
      <c r="C109" s="45" t="s">
        <v>145</v>
      </c>
      <c r="D109" s="46"/>
      <c r="E109" s="46"/>
      <c r="F109" s="46"/>
      <c r="G109" s="46"/>
      <c r="H109" s="46"/>
      <c r="I109" s="46"/>
      <c r="J109" s="46"/>
      <c r="K109" s="46"/>
      <c r="L109" s="46"/>
      <c r="M109" s="46"/>
      <c r="N109" s="46"/>
      <c r="O109" s="46"/>
      <c r="P109" s="46"/>
      <c r="Q109" s="46"/>
      <c r="R109" s="46"/>
      <c r="S109" s="46"/>
      <c r="T109" s="46"/>
      <c r="U109" s="46"/>
      <c r="V109" s="46"/>
      <c r="W109" s="46"/>
      <c r="X109" s="46"/>
      <c r="Y109" s="46"/>
      <c r="Z109" s="46"/>
      <c r="AA109" s="46"/>
      <c r="AB109" s="46"/>
      <c r="AC109" s="46"/>
      <c r="AD109" s="46"/>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c r="BH109" s="46"/>
      <c r="BI109" s="46"/>
      <c r="BJ109" s="46"/>
      <c r="BK109" s="46"/>
      <c r="BL109" s="46"/>
      <c r="BM109" s="46"/>
      <c r="BN109" s="46"/>
      <c r="BO109" s="46"/>
      <c r="BP109" s="46"/>
      <c r="BQ109" s="47"/>
      <c r="CB109" s="1" t="s">
        <v>149</v>
      </c>
    </row>
    <row r="110" spans="1:80" s="38" customFormat="1" ht="12.75" customHeight="1" x14ac:dyDescent="0.2">
      <c r="A110" s="53"/>
      <c r="B110" s="53"/>
      <c r="C110" s="42" t="s">
        <v>137</v>
      </c>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4"/>
      <c r="CB110" s="38" t="s">
        <v>150</v>
      </c>
    </row>
    <row r="111" spans="1:80" s="38" customFormat="1" ht="15" customHeight="1" x14ac:dyDescent="0.2">
      <c r="A111" s="53"/>
      <c r="B111" s="53"/>
      <c r="C111" s="54" t="s">
        <v>112</v>
      </c>
      <c r="D111" s="55"/>
      <c r="E111" s="55"/>
      <c r="F111" s="55"/>
      <c r="G111" s="55"/>
      <c r="H111" s="55"/>
      <c r="I111" s="55"/>
      <c r="J111" s="55"/>
      <c r="K111" s="55"/>
      <c r="L111" s="55"/>
      <c r="M111" s="55"/>
      <c r="N111" s="55"/>
      <c r="O111" s="55"/>
      <c r="P111" s="55"/>
      <c r="Q111" s="55"/>
      <c r="R111" s="55"/>
      <c r="S111" s="55"/>
      <c r="T111" s="55"/>
      <c r="U111" s="55"/>
      <c r="V111" s="55"/>
      <c r="W111" s="55"/>
      <c r="X111" s="55"/>
      <c r="Y111" s="55"/>
      <c r="Z111" s="56"/>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row>
    <row r="112" spans="1:80" ht="25.5" customHeight="1" x14ac:dyDescent="0.2">
      <c r="A112" s="48"/>
      <c r="B112" s="48"/>
      <c r="C112" s="45" t="s">
        <v>151</v>
      </c>
      <c r="D112" s="50"/>
      <c r="E112" s="50"/>
      <c r="F112" s="50"/>
      <c r="G112" s="50"/>
      <c r="H112" s="50"/>
      <c r="I112" s="50"/>
      <c r="J112" s="50"/>
      <c r="K112" s="50"/>
      <c r="L112" s="50"/>
      <c r="M112" s="50"/>
      <c r="N112" s="50"/>
      <c r="O112" s="50"/>
      <c r="P112" s="50"/>
      <c r="Q112" s="50"/>
      <c r="R112" s="50"/>
      <c r="S112" s="50"/>
      <c r="T112" s="50"/>
      <c r="U112" s="50"/>
      <c r="V112" s="50"/>
      <c r="W112" s="50"/>
      <c r="X112" s="50"/>
      <c r="Y112" s="50"/>
      <c r="Z112" s="51"/>
      <c r="AA112" s="49">
        <v>28710</v>
      </c>
      <c r="AB112" s="49"/>
      <c r="AC112" s="49"/>
      <c r="AD112" s="49"/>
      <c r="AE112" s="49"/>
      <c r="AF112" s="49">
        <v>0</v>
      </c>
      <c r="AG112" s="49"/>
      <c r="AH112" s="49"/>
      <c r="AI112" s="49"/>
      <c r="AJ112" s="49"/>
      <c r="AK112" s="49">
        <v>28710</v>
      </c>
      <c r="AL112" s="49"/>
      <c r="AM112" s="49"/>
      <c r="AN112" s="49"/>
      <c r="AO112" s="49"/>
      <c r="AP112" s="49">
        <v>0</v>
      </c>
      <c r="AQ112" s="49"/>
      <c r="AR112" s="49"/>
      <c r="AS112" s="49"/>
      <c r="AT112" s="49"/>
      <c r="AU112" s="49">
        <v>0</v>
      </c>
      <c r="AV112" s="49"/>
      <c r="AW112" s="49"/>
      <c r="AX112" s="49"/>
      <c r="AY112" s="49"/>
      <c r="AZ112" s="49">
        <f>AP112+AU112</f>
        <v>0</v>
      </c>
      <c r="BA112" s="49"/>
      <c r="BB112" s="49"/>
      <c r="BC112" s="49"/>
      <c r="BD112" s="49">
        <f>IF(AA112=0,0,AP112/AA112*100-100)</f>
        <v>-100</v>
      </c>
      <c r="BE112" s="49"/>
      <c r="BF112" s="49"/>
      <c r="BG112" s="49"/>
      <c r="BH112" s="49"/>
      <c r="BI112" s="49">
        <f>IF(AF112=0,0,AU112/AF112*100-100)</f>
        <v>0</v>
      </c>
      <c r="BJ112" s="49"/>
      <c r="BK112" s="49"/>
      <c r="BL112" s="49"/>
      <c r="BM112" s="49"/>
      <c r="BN112" s="49">
        <f>IF(AK112=0,0,AZ112/AK112*100-100)</f>
        <v>-100</v>
      </c>
      <c r="BO112" s="49"/>
      <c r="BP112" s="49"/>
      <c r="BQ112" s="49"/>
    </row>
    <row r="113" spans="1:80" ht="12.75" customHeight="1" x14ac:dyDescent="0.2">
      <c r="A113" s="48"/>
      <c r="B113" s="48"/>
      <c r="C113" s="45" t="s">
        <v>145</v>
      </c>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c r="BH113" s="46"/>
      <c r="BI113" s="46"/>
      <c r="BJ113" s="46"/>
      <c r="BK113" s="46"/>
      <c r="BL113" s="46"/>
      <c r="BM113" s="46"/>
      <c r="BN113" s="46"/>
      <c r="BO113" s="46"/>
      <c r="BP113" s="46"/>
      <c r="BQ113" s="47"/>
      <c r="CB113" s="1" t="s">
        <v>152</v>
      </c>
    </row>
    <row r="114" spans="1:80" s="38" customFormat="1" ht="15" customHeight="1" x14ac:dyDescent="0.2">
      <c r="A114" s="53"/>
      <c r="B114" s="53"/>
      <c r="C114" s="54" t="s">
        <v>116</v>
      </c>
      <c r="D114" s="55"/>
      <c r="E114" s="55"/>
      <c r="F114" s="55"/>
      <c r="G114" s="55"/>
      <c r="H114" s="55"/>
      <c r="I114" s="55"/>
      <c r="J114" s="55"/>
      <c r="K114" s="55"/>
      <c r="L114" s="55"/>
      <c r="M114" s="55"/>
      <c r="N114" s="55"/>
      <c r="O114" s="55"/>
      <c r="P114" s="55"/>
      <c r="Q114" s="55"/>
      <c r="R114" s="55"/>
      <c r="S114" s="55"/>
      <c r="T114" s="55"/>
      <c r="U114" s="55"/>
      <c r="V114" s="55"/>
      <c r="W114" s="55"/>
      <c r="X114" s="55"/>
      <c r="Y114" s="55"/>
      <c r="Z114" s="56"/>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row>
    <row r="115" spans="1:80" ht="15" customHeight="1" x14ac:dyDescent="0.2">
      <c r="A115" s="48"/>
      <c r="B115" s="48"/>
      <c r="C115" s="45" t="s">
        <v>153</v>
      </c>
      <c r="D115" s="50"/>
      <c r="E115" s="50"/>
      <c r="F115" s="50"/>
      <c r="G115" s="50"/>
      <c r="H115" s="50"/>
      <c r="I115" s="50"/>
      <c r="J115" s="50"/>
      <c r="K115" s="50"/>
      <c r="L115" s="50"/>
      <c r="M115" s="50"/>
      <c r="N115" s="50"/>
      <c r="O115" s="50"/>
      <c r="P115" s="50"/>
      <c r="Q115" s="50"/>
      <c r="R115" s="50"/>
      <c r="S115" s="50"/>
      <c r="T115" s="50"/>
      <c r="U115" s="50"/>
      <c r="V115" s="50"/>
      <c r="W115" s="50"/>
      <c r="X115" s="50"/>
      <c r="Y115" s="50"/>
      <c r="Z115" s="51"/>
      <c r="AA115" s="49">
        <v>2</v>
      </c>
      <c r="AB115" s="49"/>
      <c r="AC115" s="49"/>
      <c r="AD115" s="49"/>
      <c r="AE115" s="49"/>
      <c r="AF115" s="49">
        <v>0</v>
      </c>
      <c r="AG115" s="49"/>
      <c r="AH115" s="49"/>
      <c r="AI115" s="49"/>
      <c r="AJ115" s="49"/>
      <c r="AK115" s="49">
        <v>2</v>
      </c>
      <c r="AL115" s="49"/>
      <c r="AM115" s="49"/>
      <c r="AN115" s="49"/>
      <c r="AO115" s="49"/>
      <c r="AP115" s="49">
        <v>0</v>
      </c>
      <c r="AQ115" s="49"/>
      <c r="AR115" s="49"/>
      <c r="AS115" s="49"/>
      <c r="AT115" s="49"/>
      <c r="AU115" s="49">
        <v>0</v>
      </c>
      <c r="AV115" s="49"/>
      <c r="AW115" s="49"/>
      <c r="AX115" s="49"/>
      <c r="AY115" s="49"/>
      <c r="AZ115" s="49">
        <f>AP115+AU115</f>
        <v>0</v>
      </c>
      <c r="BA115" s="49"/>
      <c r="BB115" s="49"/>
      <c r="BC115" s="49"/>
      <c r="BD115" s="49">
        <f>IF(AA115=0,0,AP115/AA115*100-100)</f>
        <v>-100</v>
      </c>
      <c r="BE115" s="49"/>
      <c r="BF115" s="49"/>
      <c r="BG115" s="49"/>
      <c r="BH115" s="49"/>
      <c r="BI115" s="49">
        <f>IF(AF115=0,0,AU115/AF115*100-100)</f>
        <v>0</v>
      </c>
      <c r="BJ115" s="49"/>
      <c r="BK115" s="49"/>
      <c r="BL115" s="49"/>
      <c r="BM115" s="49"/>
      <c r="BN115" s="49">
        <f>IF(AK115=0,0,AZ115/AK115*100-100)</f>
        <v>-100</v>
      </c>
      <c r="BO115" s="49"/>
      <c r="BP115" s="49"/>
      <c r="BQ115" s="49"/>
    </row>
    <row r="116" spans="1:80" ht="12.75" customHeight="1" x14ac:dyDescent="0.2">
      <c r="A116" s="48"/>
      <c r="B116" s="48"/>
      <c r="C116" s="45" t="s">
        <v>145</v>
      </c>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7"/>
      <c r="CB116" s="1" t="s">
        <v>154</v>
      </c>
    </row>
    <row r="117" spans="1:80" s="38" customFormat="1" ht="15" customHeight="1" x14ac:dyDescent="0.2">
      <c r="A117" s="53"/>
      <c r="B117" s="53"/>
      <c r="C117" s="54" t="s">
        <v>128</v>
      </c>
      <c r="D117" s="55"/>
      <c r="E117" s="55"/>
      <c r="F117" s="55"/>
      <c r="G117" s="55"/>
      <c r="H117" s="55"/>
      <c r="I117" s="55"/>
      <c r="J117" s="55"/>
      <c r="K117" s="55"/>
      <c r="L117" s="55"/>
      <c r="M117" s="55"/>
      <c r="N117" s="55"/>
      <c r="O117" s="55"/>
      <c r="P117" s="55"/>
      <c r="Q117" s="55"/>
      <c r="R117" s="55"/>
      <c r="S117" s="55"/>
      <c r="T117" s="55"/>
      <c r="U117" s="55"/>
      <c r="V117" s="55"/>
      <c r="W117" s="55"/>
      <c r="X117" s="55"/>
      <c r="Y117" s="55"/>
      <c r="Z117" s="56"/>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row>
    <row r="118" spans="1:80" ht="15" customHeight="1" x14ac:dyDescent="0.2">
      <c r="A118" s="48"/>
      <c r="B118" s="48"/>
      <c r="C118" s="45" t="s">
        <v>155</v>
      </c>
      <c r="D118" s="50"/>
      <c r="E118" s="50"/>
      <c r="F118" s="50"/>
      <c r="G118" s="50"/>
      <c r="H118" s="50"/>
      <c r="I118" s="50"/>
      <c r="J118" s="50"/>
      <c r="K118" s="50"/>
      <c r="L118" s="50"/>
      <c r="M118" s="50"/>
      <c r="N118" s="50"/>
      <c r="O118" s="50"/>
      <c r="P118" s="50"/>
      <c r="Q118" s="50"/>
      <c r="R118" s="50"/>
      <c r="S118" s="50"/>
      <c r="T118" s="50"/>
      <c r="U118" s="50"/>
      <c r="V118" s="50"/>
      <c r="W118" s="50"/>
      <c r="X118" s="50"/>
      <c r="Y118" s="50"/>
      <c r="Z118" s="51"/>
      <c r="AA118" s="49">
        <v>14355</v>
      </c>
      <c r="AB118" s="49"/>
      <c r="AC118" s="49"/>
      <c r="AD118" s="49"/>
      <c r="AE118" s="49"/>
      <c r="AF118" s="49">
        <v>0</v>
      </c>
      <c r="AG118" s="49"/>
      <c r="AH118" s="49"/>
      <c r="AI118" s="49"/>
      <c r="AJ118" s="49"/>
      <c r="AK118" s="49">
        <v>14355</v>
      </c>
      <c r="AL118" s="49"/>
      <c r="AM118" s="49"/>
      <c r="AN118" s="49"/>
      <c r="AO118" s="49"/>
      <c r="AP118" s="49">
        <v>0</v>
      </c>
      <c r="AQ118" s="49"/>
      <c r="AR118" s="49"/>
      <c r="AS118" s="49"/>
      <c r="AT118" s="49"/>
      <c r="AU118" s="49">
        <v>0</v>
      </c>
      <c r="AV118" s="49"/>
      <c r="AW118" s="49"/>
      <c r="AX118" s="49"/>
      <c r="AY118" s="49"/>
      <c r="AZ118" s="49">
        <f>AP118+AU118</f>
        <v>0</v>
      </c>
      <c r="BA118" s="49"/>
      <c r="BB118" s="49"/>
      <c r="BC118" s="49"/>
      <c r="BD118" s="49">
        <f>IF(AA118=0,0,AP118/AA118*100-100)</f>
        <v>-100</v>
      </c>
      <c r="BE118" s="49"/>
      <c r="BF118" s="49"/>
      <c r="BG118" s="49"/>
      <c r="BH118" s="49"/>
      <c r="BI118" s="49">
        <f>IF(AF118=0,0,AU118/AF118*100-100)</f>
        <v>0</v>
      </c>
      <c r="BJ118" s="49"/>
      <c r="BK118" s="49"/>
      <c r="BL118" s="49"/>
      <c r="BM118" s="49"/>
      <c r="BN118" s="49">
        <f>IF(AK118=0,0,AZ118/AK118*100-100)</f>
        <v>-100</v>
      </c>
      <c r="BO118" s="49"/>
      <c r="BP118" s="49"/>
      <c r="BQ118" s="49"/>
    </row>
    <row r="119" spans="1:80" ht="12.75" customHeight="1" x14ac:dyDescent="0.2">
      <c r="A119" s="48"/>
      <c r="B119" s="48"/>
      <c r="C119" s="45" t="s">
        <v>145</v>
      </c>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c r="BH119" s="46"/>
      <c r="BI119" s="46"/>
      <c r="BJ119" s="46"/>
      <c r="BK119" s="46"/>
      <c r="BL119" s="46"/>
      <c r="BM119" s="46"/>
      <c r="BN119" s="46"/>
      <c r="BO119" s="46"/>
      <c r="BP119" s="46"/>
      <c r="BQ119" s="47"/>
      <c r="CB119" s="1" t="s">
        <v>156</v>
      </c>
    </row>
    <row r="120" spans="1:80" s="38" customFormat="1" ht="12.75" customHeight="1" x14ac:dyDescent="0.2">
      <c r="A120" s="53"/>
      <c r="B120" s="53"/>
      <c r="C120" s="42" t="s">
        <v>108</v>
      </c>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4"/>
      <c r="CB120" s="38" t="s">
        <v>157</v>
      </c>
    </row>
    <row r="121" spans="1:80" s="38" customFormat="1" ht="15" customHeight="1" x14ac:dyDescent="0.2">
      <c r="A121" s="53"/>
      <c r="B121" s="53"/>
      <c r="C121" s="54" t="s">
        <v>112</v>
      </c>
      <c r="D121" s="55"/>
      <c r="E121" s="55"/>
      <c r="F121" s="55"/>
      <c r="G121" s="55"/>
      <c r="H121" s="55"/>
      <c r="I121" s="55"/>
      <c r="J121" s="55"/>
      <c r="K121" s="55"/>
      <c r="L121" s="55"/>
      <c r="M121" s="55"/>
      <c r="N121" s="55"/>
      <c r="O121" s="55"/>
      <c r="P121" s="55"/>
      <c r="Q121" s="55"/>
      <c r="R121" s="55"/>
      <c r="S121" s="55"/>
      <c r="T121" s="55"/>
      <c r="U121" s="55"/>
      <c r="V121" s="55"/>
      <c r="W121" s="55"/>
      <c r="X121" s="55"/>
      <c r="Y121" s="55"/>
      <c r="Z121" s="56"/>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row>
    <row r="122" spans="1:80" ht="15" customHeight="1" x14ac:dyDescent="0.2">
      <c r="A122" s="48"/>
      <c r="B122" s="48"/>
      <c r="C122" s="45" t="s">
        <v>113</v>
      </c>
      <c r="D122" s="50"/>
      <c r="E122" s="50"/>
      <c r="F122" s="50"/>
      <c r="G122" s="50"/>
      <c r="H122" s="50"/>
      <c r="I122" s="50"/>
      <c r="J122" s="50"/>
      <c r="K122" s="50"/>
      <c r="L122" s="50"/>
      <c r="M122" s="50"/>
      <c r="N122" s="50"/>
      <c r="O122" s="50"/>
      <c r="P122" s="50"/>
      <c r="Q122" s="50"/>
      <c r="R122" s="50"/>
      <c r="S122" s="50"/>
      <c r="T122" s="50"/>
      <c r="U122" s="50"/>
      <c r="V122" s="50"/>
      <c r="W122" s="50"/>
      <c r="X122" s="50"/>
      <c r="Y122" s="50"/>
      <c r="Z122" s="51"/>
      <c r="AA122" s="49">
        <v>2</v>
      </c>
      <c r="AB122" s="49"/>
      <c r="AC122" s="49"/>
      <c r="AD122" s="49"/>
      <c r="AE122" s="49"/>
      <c r="AF122" s="49">
        <v>0</v>
      </c>
      <c r="AG122" s="49"/>
      <c r="AH122" s="49"/>
      <c r="AI122" s="49"/>
      <c r="AJ122" s="49"/>
      <c r="AK122" s="49">
        <v>2</v>
      </c>
      <c r="AL122" s="49"/>
      <c r="AM122" s="49"/>
      <c r="AN122" s="49"/>
      <c r="AO122" s="49"/>
      <c r="AP122" s="49">
        <v>2</v>
      </c>
      <c r="AQ122" s="49"/>
      <c r="AR122" s="49"/>
      <c r="AS122" s="49"/>
      <c r="AT122" s="49"/>
      <c r="AU122" s="49">
        <v>0</v>
      </c>
      <c r="AV122" s="49"/>
      <c r="AW122" s="49"/>
      <c r="AX122" s="49"/>
      <c r="AY122" s="49"/>
      <c r="AZ122" s="49">
        <f>AP122+AU122</f>
        <v>2</v>
      </c>
      <c r="BA122" s="49"/>
      <c r="BB122" s="49"/>
      <c r="BC122" s="49"/>
      <c r="BD122" s="49">
        <f>IF(AA122=0,0,AP122/AA122*100-100)</f>
        <v>0</v>
      </c>
      <c r="BE122" s="49"/>
      <c r="BF122" s="49"/>
      <c r="BG122" s="49"/>
      <c r="BH122" s="49"/>
      <c r="BI122" s="49">
        <f>IF(AF122=0,0,AU122/AF122*100-100)</f>
        <v>0</v>
      </c>
      <c r="BJ122" s="49"/>
      <c r="BK122" s="49"/>
      <c r="BL122" s="49"/>
      <c r="BM122" s="49"/>
      <c r="BN122" s="49">
        <f>IF(AK122=0,0,AZ122/AK122*100-100)</f>
        <v>0</v>
      </c>
      <c r="BO122" s="49"/>
      <c r="BP122" s="49"/>
      <c r="BQ122" s="49"/>
    </row>
    <row r="123" spans="1:80" ht="15" customHeight="1" x14ac:dyDescent="0.2">
      <c r="A123" s="48"/>
      <c r="B123" s="48"/>
      <c r="C123" s="45" t="s">
        <v>114</v>
      </c>
      <c r="D123" s="50"/>
      <c r="E123" s="50"/>
      <c r="F123" s="50"/>
      <c r="G123" s="50"/>
      <c r="H123" s="50"/>
      <c r="I123" s="50"/>
      <c r="J123" s="50"/>
      <c r="K123" s="50"/>
      <c r="L123" s="50"/>
      <c r="M123" s="50"/>
      <c r="N123" s="50"/>
      <c r="O123" s="50"/>
      <c r="P123" s="50"/>
      <c r="Q123" s="50"/>
      <c r="R123" s="50"/>
      <c r="S123" s="50"/>
      <c r="T123" s="50"/>
      <c r="U123" s="50"/>
      <c r="V123" s="50"/>
      <c r="W123" s="50"/>
      <c r="X123" s="50"/>
      <c r="Y123" s="50"/>
      <c r="Z123" s="51"/>
      <c r="AA123" s="49">
        <v>2</v>
      </c>
      <c r="AB123" s="49"/>
      <c r="AC123" s="49"/>
      <c r="AD123" s="49"/>
      <c r="AE123" s="49"/>
      <c r="AF123" s="49">
        <v>0</v>
      </c>
      <c r="AG123" s="49"/>
      <c r="AH123" s="49"/>
      <c r="AI123" s="49"/>
      <c r="AJ123" s="49"/>
      <c r="AK123" s="49">
        <v>2</v>
      </c>
      <c r="AL123" s="49"/>
      <c r="AM123" s="49"/>
      <c r="AN123" s="49"/>
      <c r="AO123" s="49"/>
      <c r="AP123" s="49">
        <v>2</v>
      </c>
      <c r="AQ123" s="49"/>
      <c r="AR123" s="49"/>
      <c r="AS123" s="49"/>
      <c r="AT123" s="49"/>
      <c r="AU123" s="49">
        <v>0</v>
      </c>
      <c r="AV123" s="49"/>
      <c r="AW123" s="49"/>
      <c r="AX123" s="49"/>
      <c r="AY123" s="49"/>
      <c r="AZ123" s="49">
        <f>AP123+AU123</f>
        <v>2</v>
      </c>
      <c r="BA123" s="49"/>
      <c r="BB123" s="49"/>
      <c r="BC123" s="49"/>
      <c r="BD123" s="49">
        <f>IF(AA123=0,0,AP123/AA123*100-100)</f>
        <v>0</v>
      </c>
      <c r="BE123" s="49"/>
      <c r="BF123" s="49"/>
      <c r="BG123" s="49"/>
      <c r="BH123" s="49"/>
      <c r="BI123" s="49">
        <f>IF(AF123=0,0,AU123/AF123*100-100)</f>
        <v>0</v>
      </c>
      <c r="BJ123" s="49"/>
      <c r="BK123" s="49"/>
      <c r="BL123" s="49"/>
      <c r="BM123" s="49"/>
      <c r="BN123" s="49">
        <f>IF(AK123=0,0,AZ123/AK123*100-100)</f>
        <v>0</v>
      </c>
      <c r="BO123" s="49"/>
      <c r="BP123" s="49"/>
      <c r="BQ123" s="49"/>
    </row>
    <row r="124" spans="1:80" ht="15" customHeight="1" x14ac:dyDescent="0.2">
      <c r="A124" s="48"/>
      <c r="B124" s="48"/>
      <c r="C124" s="45" t="s">
        <v>115</v>
      </c>
      <c r="D124" s="50"/>
      <c r="E124" s="50"/>
      <c r="F124" s="50"/>
      <c r="G124" s="50"/>
      <c r="H124" s="50"/>
      <c r="I124" s="50"/>
      <c r="J124" s="50"/>
      <c r="K124" s="50"/>
      <c r="L124" s="50"/>
      <c r="M124" s="50"/>
      <c r="N124" s="50"/>
      <c r="O124" s="50"/>
      <c r="P124" s="50"/>
      <c r="Q124" s="50"/>
      <c r="R124" s="50"/>
      <c r="S124" s="50"/>
      <c r="T124" s="50"/>
      <c r="U124" s="50"/>
      <c r="V124" s="50"/>
      <c r="W124" s="50"/>
      <c r="X124" s="50"/>
      <c r="Y124" s="50"/>
      <c r="Z124" s="51"/>
      <c r="AA124" s="49">
        <v>7</v>
      </c>
      <c r="AB124" s="49"/>
      <c r="AC124" s="49"/>
      <c r="AD124" s="49"/>
      <c r="AE124" s="49"/>
      <c r="AF124" s="49">
        <v>0</v>
      </c>
      <c r="AG124" s="49"/>
      <c r="AH124" s="49"/>
      <c r="AI124" s="49"/>
      <c r="AJ124" s="49"/>
      <c r="AK124" s="49">
        <v>7</v>
      </c>
      <c r="AL124" s="49"/>
      <c r="AM124" s="49"/>
      <c r="AN124" s="49"/>
      <c r="AO124" s="49"/>
      <c r="AP124" s="49">
        <v>7</v>
      </c>
      <c r="AQ124" s="49"/>
      <c r="AR124" s="49"/>
      <c r="AS124" s="49"/>
      <c r="AT124" s="49"/>
      <c r="AU124" s="49">
        <v>0</v>
      </c>
      <c r="AV124" s="49"/>
      <c r="AW124" s="49"/>
      <c r="AX124" s="49"/>
      <c r="AY124" s="49"/>
      <c r="AZ124" s="49">
        <f>AP124+AU124</f>
        <v>7</v>
      </c>
      <c r="BA124" s="49"/>
      <c r="BB124" s="49"/>
      <c r="BC124" s="49"/>
      <c r="BD124" s="49">
        <f>IF(AA124=0,0,AP124/AA124*100-100)</f>
        <v>0</v>
      </c>
      <c r="BE124" s="49"/>
      <c r="BF124" s="49"/>
      <c r="BG124" s="49"/>
      <c r="BH124" s="49"/>
      <c r="BI124" s="49">
        <f>IF(AF124=0,0,AU124/AF124*100-100)</f>
        <v>0</v>
      </c>
      <c r="BJ124" s="49"/>
      <c r="BK124" s="49"/>
      <c r="BL124" s="49"/>
      <c r="BM124" s="49"/>
      <c r="BN124" s="49">
        <f>IF(AK124=0,0,AZ124/AK124*100-100)</f>
        <v>0</v>
      </c>
      <c r="BO124" s="49"/>
      <c r="BP124" s="49"/>
      <c r="BQ124" s="49"/>
    </row>
    <row r="125" spans="1:80" ht="15" customHeight="1" x14ac:dyDescent="0.2">
      <c r="A125" s="48"/>
      <c r="B125" s="48"/>
      <c r="C125" s="45" t="s">
        <v>158</v>
      </c>
      <c r="D125" s="50"/>
      <c r="E125" s="50"/>
      <c r="F125" s="50"/>
      <c r="G125" s="50"/>
      <c r="H125" s="50"/>
      <c r="I125" s="50"/>
      <c r="J125" s="50"/>
      <c r="K125" s="50"/>
      <c r="L125" s="50"/>
      <c r="M125" s="50"/>
      <c r="N125" s="50"/>
      <c r="O125" s="50"/>
      <c r="P125" s="50"/>
      <c r="Q125" s="50"/>
      <c r="R125" s="50"/>
      <c r="S125" s="50"/>
      <c r="T125" s="50"/>
      <c r="U125" s="50"/>
      <c r="V125" s="50"/>
      <c r="W125" s="50"/>
      <c r="X125" s="50"/>
      <c r="Y125" s="50"/>
      <c r="Z125" s="51"/>
      <c r="AA125" s="49">
        <v>798200</v>
      </c>
      <c r="AB125" s="49"/>
      <c r="AC125" s="49"/>
      <c r="AD125" s="49"/>
      <c r="AE125" s="49"/>
      <c r="AF125" s="49">
        <v>0</v>
      </c>
      <c r="AG125" s="49"/>
      <c r="AH125" s="49"/>
      <c r="AI125" s="49"/>
      <c r="AJ125" s="49"/>
      <c r="AK125" s="49">
        <v>798200</v>
      </c>
      <c r="AL125" s="49"/>
      <c r="AM125" s="49"/>
      <c r="AN125" s="49"/>
      <c r="AO125" s="49"/>
      <c r="AP125" s="49">
        <v>0</v>
      </c>
      <c r="AQ125" s="49"/>
      <c r="AR125" s="49"/>
      <c r="AS125" s="49"/>
      <c r="AT125" s="49"/>
      <c r="AU125" s="49">
        <v>0</v>
      </c>
      <c r="AV125" s="49"/>
      <c r="AW125" s="49"/>
      <c r="AX125" s="49"/>
      <c r="AY125" s="49"/>
      <c r="AZ125" s="49">
        <f>AP125+AU125</f>
        <v>0</v>
      </c>
      <c r="BA125" s="49"/>
      <c r="BB125" s="49"/>
      <c r="BC125" s="49"/>
      <c r="BD125" s="49">
        <f>IF(AA125=0,0,AP125/AA125*100-100)</f>
        <v>-100</v>
      </c>
      <c r="BE125" s="49"/>
      <c r="BF125" s="49"/>
      <c r="BG125" s="49"/>
      <c r="BH125" s="49"/>
      <c r="BI125" s="49">
        <f>IF(AF125=0,0,AU125/AF125*100-100)</f>
        <v>0</v>
      </c>
      <c r="BJ125" s="49"/>
      <c r="BK125" s="49"/>
      <c r="BL125" s="49"/>
      <c r="BM125" s="49"/>
      <c r="BN125" s="49">
        <f>IF(AK125=0,0,AZ125/AK125*100-100)</f>
        <v>-100</v>
      </c>
      <c r="BO125" s="49"/>
      <c r="BP125" s="49"/>
      <c r="BQ125" s="49"/>
    </row>
    <row r="126" spans="1:80" ht="12.75" customHeight="1" x14ac:dyDescent="0.2">
      <c r="A126" s="48"/>
      <c r="B126" s="48"/>
      <c r="C126" s="45" t="s">
        <v>145</v>
      </c>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c r="BH126" s="46"/>
      <c r="BI126" s="46"/>
      <c r="BJ126" s="46"/>
      <c r="BK126" s="46"/>
      <c r="BL126" s="46"/>
      <c r="BM126" s="46"/>
      <c r="BN126" s="46"/>
      <c r="BO126" s="46"/>
      <c r="BP126" s="46"/>
      <c r="BQ126" s="47"/>
      <c r="CB126" s="1" t="s">
        <v>159</v>
      </c>
    </row>
    <row r="127" spans="1:80" s="38" customFormat="1" ht="15" customHeight="1" x14ac:dyDescent="0.2">
      <c r="A127" s="53"/>
      <c r="B127" s="53"/>
      <c r="C127" s="54" t="s">
        <v>116</v>
      </c>
      <c r="D127" s="55"/>
      <c r="E127" s="55"/>
      <c r="F127" s="55"/>
      <c r="G127" s="55"/>
      <c r="H127" s="55"/>
      <c r="I127" s="55"/>
      <c r="J127" s="55"/>
      <c r="K127" s="55"/>
      <c r="L127" s="55"/>
      <c r="M127" s="55"/>
      <c r="N127" s="55"/>
      <c r="O127" s="55"/>
      <c r="P127" s="55"/>
      <c r="Q127" s="55"/>
      <c r="R127" s="55"/>
      <c r="S127" s="55"/>
      <c r="T127" s="55"/>
      <c r="U127" s="55"/>
      <c r="V127" s="55"/>
      <c r="W127" s="55"/>
      <c r="X127" s="55"/>
      <c r="Y127" s="55"/>
      <c r="Z127" s="56"/>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row>
    <row r="128" spans="1:80" ht="15" customHeight="1" x14ac:dyDescent="0.2">
      <c r="A128" s="48"/>
      <c r="B128" s="48"/>
      <c r="C128" s="45" t="s">
        <v>117</v>
      </c>
      <c r="D128" s="50"/>
      <c r="E128" s="50"/>
      <c r="F128" s="50"/>
      <c r="G128" s="50"/>
      <c r="H128" s="50"/>
      <c r="I128" s="50"/>
      <c r="J128" s="50"/>
      <c r="K128" s="50"/>
      <c r="L128" s="50"/>
      <c r="M128" s="50"/>
      <c r="N128" s="50"/>
      <c r="O128" s="50"/>
      <c r="P128" s="50"/>
      <c r="Q128" s="50"/>
      <c r="R128" s="50"/>
      <c r="S128" s="50"/>
      <c r="T128" s="50"/>
      <c r="U128" s="50"/>
      <c r="V128" s="50"/>
      <c r="W128" s="50"/>
      <c r="X128" s="50"/>
      <c r="Y128" s="50"/>
      <c r="Z128" s="51"/>
      <c r="AA128" s="49">
        <v>0</v>
      </c>
      <c r="AB128" s="49"/>
      <c r="AC128" s="49"/>
      <c r="AD128" s="49"/>
      <c r="AE128" s="49"/>
      <c r="AF128" s="49">
        <v>0</v>
      </c>
      <c r="AG128" s="49"/>
      <c r="AH128" s="49"/>
      <c r="AI128" s="49"/>
      <c r="AJ128" s="49"/>
      <c r="AK128" s="49">
        <v>0</v>
      </c>
      <c r="AL128" s="49"/>
      <c r="AM128" s="49"/>
      <c r="AN128" s="49"/>
      <c r="AO128" s="49"/>
      <c r="AP128" s="49">
        <v>1</v>
      </c>
      <c r="AQ128" s="49"/>
      <c r="AR128" s="49"/>
      <c r="AS128" s="49"/>
      <c r="AT128" s="49"/>
      <c r="AU128" s="49">
        <v>0</v>
      </c>
      <c r="AV128" s="49"/>
      <c r="AW128" s="49"/>
      <c r="AX128" s="49"/>
      <c r="AY128" s="49"/>
      <c r="AZ128" s="49">
        <f>AP128+AU128</f>
        <v>1</v>
      </c>
      <c r="BA128" s="49"/>
      <c r="BB128" s="49"/>
      <c r="BC128" s="49"/>
      <c r="BD128" s="49">
        <f>IF(AA128=0,0,AP128/AA128*100-100)</f>
        <v>0</v>
      </c>
      <c r="BE128" s="49"/>
      <c r="BF128" s="49"/>
      <c r="BG128" s="49"/>
      <c r="BH128" s="49"/>
      <c r="BI128" s="49">
        <f>IF(AF128=0,0,AU128/AF128*100-100)</f>
        <v>0</v>
      </c>
      <c r="BJ128" s="49"/>
      <c r="BK128" s="49"/>
      <c r="BL128" s="49"/>
      <c r="BM128" s="49"/>
      <c r="BN128" s="49">
        <f>IF(AK128=0,0,AZ128/AK128*100-100)</f>
        <v>0</v>
      </c>
      <c r="BO128" s="49"/>
      <c r="BP128" s="49"/>
      <c r="BQ128" s="49"/>
    </row>
    <row r="129" spans="1:80" ht="15" customHeight="1" x14ac:dyDescent="0.2">
      <c r="A129" s="48"/>
      <c r="B129" s="48"/>
      <c r="C129" s="45" t="s">
        <v>120</v>
      </c>
      <c r="D129" s="50"/>
      <c r="E129" s="50"/>
      <c r="F129" s="50"/>
      <c r="G129" s="50"/>
      <c r="H129" s="50"/>
      <c r="I129" s="50"/>
      <c r="J129" s="50"/>
      <c r="K129" s="50"/>
      <c r="L129" s="50"/>
      <c r="M129" s="50"/>
      <c r="N129" s="50"/>
      <c r="O129" s="50"/>
      <c r="P129" s="50"/>
      <c r="Q129" s="50"/>
      <c r="R129" s="50"/>
      <c r="S129" s="50"/>
      <c r="T129" s="50"/>
      <c r="U129" s="50"/>
      <c r="V129" s="50"/>
      <c r="W129" s="50"/>
      <c r="X129" s="50"/>
      <c r="Y129" s="50"/>
      <c r="Z129" s="51"/>
      <c r="AA129" s="49">
        <v>10</v>
      </c>
      <c r="AB129" s="49"/>
      <c r="AC129" s="49"/>
      <c r="AD129" s="49"/>
      <c r="AE129" s="49"/>
      <c r="AF129" s="49">
        <v>0</v>
      </c>
      <c r="AG129" s="49"/>
      <c r="AH129" s="49"/>
      <c r="AI129" s="49"/>
      <c r="AJ129" s="49"/>
      <c r="AK129" s="49">
        <v>10</v>
      </c>
      <c r="AL129" s="49"/>
      <c r="AM129" s="49"/>
      <c r="AN129" s="49"/>
      <c r="AO129" s="49"/>
      <c r="AP129" s="49">
        <v>8</v>
      </c>
      <c r="AQ129" s="49"/>
      <c r="AR129" s="49"/>
      <c r="AS129" s="49"/>
      <c r="AT129" s="49"/>
      <c r="AU129" s="49">
        <v>0</v>
      </c>
      <c r="AV129" s="49"/>
      <c r="AW129" s="49"/>
      <c r="AX129" s="49"/>
      <c r="AY129" s="49"/>
      <c r="AZ129" s="49">
        <f>AP129+AU129</f>
        <v>8</v>
      </c>
      <c r="BA129" s="49"/>
      <c r="BB129" s="49"/>
      <c r="BC129" s="49"/>
      <c r="BD129" s="49">
        <f>IF(AA129=0,0,AP129/AA129*100-100)</f>
        <v>-20</v>
      </c>
      <c r="BE129" s="49"/>
      <c r="BF129" s="49"/>
      <c r="BG129" s="49"/>
      <c r="BH129" s="49"/>
      <c r="BI129" s="49">
        <f>IF(AF129=0,0,AU129/AF129*100-100)</f>
        <v>0</v>
      </c>
      <c r="BJ129" s="49"/>
      <c r="BK129" s="49"/>
      <c r="BL129" s="49"/>
      <c r="BM129" s="49"/>
      <c r="BN129" s="49">
        <f>IF(AK129=0,0,AZ129/AK129*100-100)</f>
        <v>-20</v>
      </c>
      <c r="BO129" s="49"/>
      <c r="BP129" s="49"/>
      <c r="BQ129" s="49"/>
    </row>
    <row r="130" spans="1:80" ht="15" customHeight="1" x14ac:dyDescent="0.2">
      <c r="A130" s="48"/>
      <c r="B130" s="48"/>
      <c r="C130" s="45" t="s">
        <v>121</v>
      </c>
      <c r="D130" s="50"/>
      <c r="E130" s="50"/>
      <c r="F130" s="50"/>
      <c r="G130" s="50"/>
      <c r="H130" s="50"/>
      <c r="I130" s="50"/>
      <c r="J130" s="50"/>
      <c r="K130" s="50"/>
      <c r="L130" s="50"/>
      <c r="M130" s="50"/>
      <c r="N130" s="50"/>
      <c r="O130" s="50"/>
      <c r="P130" s="50"/>
      <c r="Q130" s="50"/>
      <c r="R130" s="50"/>
      <c r="S130" s="50"/>
      <c r="T130" s="50"/>
      <c r="U130" s="50"/>
      <c r="V130" s="50"/>
      <c r="W130" s="50"/>
      <c r="X130" s="50"/>
      <c r="Y130" s="50"/>
      <c r="Z130" s="51"/>
      <c r="AA130" s="49">
        <v>0</v>
      </c>
      <c r="AB130" s="49"/>
      <c r="AC130" s="49"/>
      <c r="AD130" s="49"/>
      <c r="AE130" s="49"/>
      <c r="AF130" s="49">
        <v>0</v>
      </c>
      <c r="AG130" s="49"/>
      <c r="AH130" s="49"/>
      <c r="AI130" s="49"/>
      <c r="AJ130" s="49"/>
      <c r="AK130" s="49">
        <v>0</v>
      </c>
      <c r="AL130" s="49"/>
      <c r="AM130" s="49"/>
      <c r="AN130" s="49"/>
      <c r="AO130" s="49"/>
      <c r="AP130" s="49">
        <v>5</v>
      </c>
      <c r="AQ130" s="49"/>
      <c r="AR130" s="49"/>
      <c r="AS130" s="49"/>
      <c r="AT130" s="49"/>
      <c r="AU130" s="49">
        <v>0</v>
      </c>
      <c r="AV130" s="49"/>
      <c r="AW130" s="49"/>
      <c r="AX130" s="49"/>
      <c r="AY130" s="49"/>
      <c r="AZ130" s="49">
        <f>AP130+AU130</f>
        <v>5</v>
      </c>
      <c r="BA130" s="49"/>
      <c r="BB130" s="49"/>
      <c r="BC130" s="49"/>
      <c r="BD130" s="49">
        <f>IF(AA130=0,0,AP130/AA130*100-100)</f>
        <v>0</v>
      </c>
      <c r="BE130" s="49"/>
      <c r="BF130" s="49"/>
      <c r="BG130" s="49"/>
      <c r="BH130" s="49"/>
      <c r="BI130" s="49">
        <f>IF(AF130=0,0,AU130/AF130*100-100)</f>
        <v>0</v>
      </c>
      <c r="BJ130" s="49"/>
      <c r="BK130" s="49"/>
      <c r="BL130" s="49"/>
      <c r="BM130" s="49"/>
      <c r="BN130" s="49">
        <f>IF(AK130=0,0,AZ130/AK130*100-100)</f>
        <v>0</v>
      </c>
      <c r="BO130" s="49"/>
      <c r="BP130" s="49"/>
      <c r="BQ130" s="49"/>
    </row>
    <row r="131" spans="1:80" ht="15" customHeight="1" x14ac:dyDescent="0.2">
      <c r="A131" s="48"/>
      <c r="B131" s="48"/>
      <c r="C131" s="45" t="s">
        <v>124</v>
      </c>
      <c r="D131" s="50"/>
      <c r="E131" s="50"/>
      <c r="F131" s="50"/>
      <c r="G131" s="50"/>
      <c r="H131" s="50"/>
      <c r="I131" s="50"/>
      <c r="J131" s="50"/>
      <c r="K131" s="50"/>
      <c r="L131" s="50"/>
      <c r="M131" s="50"/>
      <c r="N131" s="50"/>
      <c r="O131" s="50"/>
      <c r="P131" s="50"/>
      <c r="Q131" s="50"/>
      <c r="R131" s="50"/>
      <c r="S131" s="50"/>
      <c r="T131" s="50"/>
      <c r="U131" s="50"/>
      <c r="V131" s="50"/>
      <c r="W131" s="50"/>
      <c r="X131" s="50"/>
      <c r="Y131" s="50"/>
      <c r="Z131" s="51"/>
      <c r="AA131" s="49">
        <v>0</v>
      </c>
      <c r="AB131" s="49"/>
      <c r="AC131" s="49"/>
      <c r="AD131" s="49"/>
      <c r="AE131" s="49"/>
      <c r="AF131" s="49">
        <v>0</v>
      </c>
      <c r="AG131" s="49"/>
      <c r="AH131" s="49"/>
      <c r="AI131" s="49"/>
      <c r="AJ131" s="49"/>
      <c r="AK131" s="49">
        <v>0</v>
      </c>
      <c r="AL131" s="49"/>
      <c r="AM131" s="49"/>
      <c r="AN131" s="49"/>
      <c r="AO131" s="49"/>
      <c r="AP131" s="49">
        <v>1</v>
      </c>
      <c r="AQ131" s="49"/>
      <c r="AR131" s="49"/>
      <c r="AS131" s="49"/>
      <c r="AT131" s="49"/>
      <c r="AU131" s="49">
        <v>0</v>
      </c>
      <c r="AV131" s="49"/>
      <c r="AW131" s="49"/>
      <c r="AX131" s="49"/>
      <c r="AY131" s="49"/>
      <c r="AZ131" s="49">
        <f>AP131+AU131</f>
        <v>1</v>
      </c>
      <c r="BA131" s="49"/>
      <c r="BB131" s="49"/>
      <c r="BC131" s="49"/>
      <c r="BD131" s="49">
        <f>IF(AA131=0,0,AP131/AA131*100-100)</f>
        <v>0</v>
      </c>
      <c r="BE131" s="49"/>
      <c r="BF131" s="49"/>
      <c r="BG131" s="49"/>
      <c r="BH131" s="49"/>
      <c r="BI131" s="49">
        <f>IF(AF131=0,0,AU131/AF131*100-100)</f>
        <v>0</v>
      </c>
      <c r="BJ131" s="49"/>
      <c r="BK131" s="49"/>
      <c r="BL131" s="49"/>
      <c r="BM131" s="49"/>
      <c r="BN131" s="49">
        <f>IF(AK131=0,0,AZ131/AK131*100-100)</f>
        <v>0</v>
      </c>
      <c r="BO131" s="49"/>
      <c r="BP131" s="49"/>
      <c r="BQ131" s="49"/>
    </row>
    <row r="132" spans="1:80" ht="15" customHeight="1" x14ac:dyDescent="0.2">
      <c r="A132" s="48"/>
      <c r="B132" s="48"/>
      <c r="C132" s="45" t="s">
        <v>127</v>
      </c>
      <c r="D132" s="50"/>
      <c r="E132" s="50"/>
      <c r="F132" s="50"/>
      <c r="G132" s="50"/>
      <c r="H132" s="50"/>
      <c r="I132" s="50"/>
      <c r="J132" s="50"/>
      <c r="K132" s="50"/>
      <c r="L132" s="50"/>
      <c r="M132" s="50"/>
      <c r="N132" s="50"/>
      <c r="O132" s="50"/>
      <c r="P132" s="50"/>
      <c r="Q132" s="50"/>
      <c r="R132" s="50"/>
      <c r="S132" s="50"/>
      <c r="T132" s="50"/>
      <c r="U132" s="50"/>
      <c r="V132" s="50"/>
      <c r="W132" s="50"/>
      <c r="X132" s="50"/>
      <c r="Y132" s="50"/>
      <c r="Z132" s="51"/>
      <c r="AA132" s="49">
        <v>0</v>
      </c>
      <c r="AB132" s="49"/>
      <c r="AC132" s="49"/>
      <c r="AD132" s="49"/>
      <c r="AE132" s="49"/>
      <c r="AF132" s="49">
        <v>0</v>
      </c>
      <c r="AG132" s="49"/>
      <c r="AH132" s="49"/>
      <c r="AI132" s="49"/>
      <c r="AJ132" s="49"/>
      <c r="AK132" s="49">
        <v>0</v>
      </c>
      <c r="AL132" s="49"/>
      <c r="AM132" s="49"/>
      <c r="AN132" s="49"/>
      <c r="AO132" s="49"/>
      <c r="AP132" s="49">
        <v>4</v>
      </c>
      <c r="AQ132" s="49"/>
      <c r="AR132" s="49"/>
      <c r="AS132" s="49"/>
      <c r="AT132" s="49"/>
      <c r="AU132" s="49">
        <v>0</v>
      </c>
      <c r="AV132" s="49"/>
      <c r="AW132" s="49"/>
      <c r="AX132" s="49"/>
      <c r="AY132" s="49"/>
      <c r="AZ132" s="49">
        <f>AP132+AU132</f>
        <v>4</v>
      </c>
      <c r="BA132" s="49"/>
      <c r="BB132" s="49"/>
      <c r="BC132" s="49"/>
      <c r="BD132" s="49">
        <f>IF(AA132=0,0,AP132/AA132*100-100)</f>
        <v>0</v>
      </c>
      <c r="BE132" s="49"/>
      <c r="BF132" s="49"/>
      <c r="BG132" s="49"/>
      <c r="BH132" s="49"/>
      <c r="BI132" s="49">
        <f>IF(AF132=0,0,AU132/AF132*100-100)</f>
        <v>0</v>
      </c>
      <c r="BJ132" s="49"/>
      <c r="BK132" s="49"/>
      <c r="BL132" s="49"/>
      <c r="BM132" s="49"/>
      <c r="BN132" s="49">
        <f>IF(AK132=0,0,AZ132/AK132*100-100)</f>
        <v>0</v>
      </c>
      <c r="BO132" s="49"/>
      <c r="BP132" s="49"/>
      <c r="BQ132" s="49"/>
    </row>
    <row r="133" spans="1:80" s="38" customFormat="1" ht="15" customHeight="1" x14ac:dyDescent="0.2">
      <c r="A133" s="53"/>
      <c r="B133" s="53"/>
      <c r="C133" s="54" t="s">
        <v>128</v>
      </c>
      <c r="D133" s="55"/>
      <c r="E133" s="55"/>
      <c r="F133" s="55"/>
      <c r="G133" s="55"/>
      <c r="H133" s="55"/>
      <c r="I133" s="55"/>
      <c r="J133" s="55"/>
      <c r="K133" s="55"/>
      <c r="L133" s="55"/>
      <c r="M133" s="55"/>
      <c r="N133" s="55"/>
      <c r="O133" s="55"/>
      <c r="P133" s="55"/>
      <c r="Q133" s="55"/>
      <c r="R133" s="55"/>
      <c r="S133" s="55"/>
      <c r="T133" s="55"/>
      <c r="U133" s="55"/>
      <c r="V133" s="55"/>
      <c r="W133" s="55"/>
      <c r="X133" s="55"/>
      <c r="Y133" s="55"/>
      <c r="Z133" s="56"/>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row>
    <row r="134" spans="1:80" ht="15" customHeight="1" x14ac:dyDescent="0.2">
      <c r="A134" s="48"/>
      <c r="B134" s="48"/>
      <c r="C134" s="45" t="s">
        <v>129</v>
      </c>
      <c r="D134" s="50"/>
      <c r="E134" s="50"/>
      <c r="F134" s="50"/>
      <c r="G134" s="50"/>
      <c r="H134" s="50"/>
      <c r="I134" s="50"/>
      <c r="J134" s="50"/>
      <c r="K134" s="50"/>
      <c r="L134" s="50"/>
      <c r="M134" s="50"/>
      <c r="N134" s="50"/>
      <c r="O134" s="50"/>
      <c r="P134" s="50"/>
      <c r="Q134" s="50"/>
      <c r="R134" s="50"/>
      <c r="S134" s="50"/>
      <c r="T134" s="50"/>
      <c r="U134" s="50"/>
      <c r="V134" s="50"/>
      <c r="W134" s="50"/>
      <c r="X134" s="50"/>
      <c r="Y134" s="50"/>
      <c r="Z134" s="51"/>
      <c r="AA134" s="49">
        <v>114029</v>
      </c>
      <c r="AB134" s="49"/>
      <c r="AC134" s="49"/>
      <c r="AD134" s="49"/>
      <c r="AE134" s="49"/>
      <c r="AF134" s="49">
        <v>34005</v>
      </c>
      <c r="AG134" s="49"/>
      <c r="AH134" s="49"/>
      <c r="AI134" s="49"/>
      <c r="AJ134" s="49"/>
      <c r="AK134" s="49">
        <v>148034</v>
      </c>
      <c r="AL134" s="49"/>
      <c r="AM134" s="49"/>
      <c r="AN134" s="49"/>
      <c r="AO134" s="49"/>
      <c r="AP134" s="49">
        <v>142887</v>
      </c>
      <c r="AQ134" s="49"/>
      <c r="AR134" s="49"/>
      <c r="AS134" s="49"/>
      <c r="AT134" s="49"/>
      <c r="AU134" s="49">
        <v>41809</v>
      </c>
      <c r="AV134" s="49"/>
      <c r="AW134" s="49"/>
      <c r="AX134" s="49"/>
      <c r="AY134" s="49"/>
      <c r="AZ134" s="49">
        <f>AP134+AU134</f>
        <v>184696</v>
      </c>
      <c r="BA134" s="49"/>
      <c r="BB134" s="49"/>
      <c r="BC134" s="49"/>
      <c r="BD134" s="49">
        <f>IF(AA134=0,0,AP134/AA134*100-100)</f>
        <v>25.307597190188474</v>
      </c>
      <c r="BE134" s="49"/>
      <c r="BF134" s="49"/>
      <c r="BG134" s="49"/>
      <c r="BH134" s="49"/>
      <c r="BI134" s="49">
        <f>IF(AF134=0,0,AU134/AF134*100-100)</f>
        <v>22.94956624025879</v>
      </c>
      <c r="BJ134" s="49"/>
      <c r="BK134" s="49"/>
      <c r="BL134" s="49"/>
      <c r="BM134" s="49"/>
      <c r="BN134" s="49">
        <f>IF(AK134=0,0,AZ134/AK134*100-100)</f>
        <v>24.765932150722136</v>
      </c>
      <c r="BO134" s="49"/>
      <c r="BP134" s="49"/>
      <c r="BQ134" s="49"/>
    </row>
    <row r="135" spans="1:80" ht="25.5" customHeight="1" x14ac:dyDescent="0.2">
      <c r="A135" s="48"/>
      <c r="B135" s="48"/>
      <c r="C135" s="45" t="s">
        <v>161</v>
      </c>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c r="BD135" s="46"/>
      <c r="BE135" s="46"/>
      <c r="BF135" s="46"/>
      <c r="BG135" s="46"/>
      <c r="BH135" s="46"/>
      <c r="BI135" s="46"/>
      <c r="BJ135" s="46"/>
      <c r="BK135" s="46"/>
      <c r="BL135" s="46"/>
      <c r="BM135" s="46"/>
      <c r="BN135" s="46"/>
      <c r="BO135" s="46"/>
      <c r="BP135" s="46"/>
      <c r="BQ135" s="47"/>
      <c r="CB135" s="1" t="s">
        <v>160</v>
      </c>
    </row>
    <row r="136" spans="1:80" ht="15" customHeight="1" x14ac:dyDescent="0.2">
      <c r="A136" s="48"/>
      <c r="B136" s="48"/>
      <c r="C136" s="45" t="s">
        <v>132</v>
      </c>
      <c r="D136" s="50"/>
      <c r="E136" s="50"/>
      <c r="F136" s="50"/>
      <c r="G136" s="50"/>
      <c r="H136" s="50"/>
      <c r="I136" s="50"/>
      <c r="J136" s="50"/>
      <c r="K136" s="50"/>
      <c r="L136" s="50"/>
      <c r="M136" s="50"/>
      <c r="N136" s="50"/>
      <c r="O136" s="50"/>
      <c r="P136" s="50"/>
      <c r="Q136" s="50"/>
      <c r="R136" s="50"/>
      <c r="S136" s="50"/>
      <c r="T136" s="50"/>
      <c r="U136" s="50"/>
      <c r="V136" s="50"/>
      <c r="W136" s="50"/>
      <c r="X136" s="50"/>
      <c r="Y136" s="50"/>
      <c r="Z136" s="51"/>
      <c r="AA136" s="49">
        <v>399100</v>
      </c>
      <c r="AB136" s="49"/>
      <c r="AC136" s="49"/>
      <c r="AD136" s="49"/>
      <c r="AE136" s="49"/>
      <c r="AF136" s="49">
        <v>119018</v>
      </c>
      <c r="AG136" s="49"/>
      <c r="AH136" s="49"/>
      <c r="AI136" s="49"/>
      <c r="AJ136" s="49"/>
      <c r="AK136" s="49">
        <v>518118</v>
      </c>
      <c r="AL136" s="49"/>
      <c r="AM136" s="49"/>
      <c r="AN136" s="49"/>
      <c r="AO136" s="49"/>
      <c r="AP136" s="49">
        <v>500099</v>
      </c>
      <c r="AQ136" s="49"/>
      <c r="AR136" s="49"/>
      <c r="AS136" s="49"/>
      <c r="AT136" s="49"/>
      <c r="AU136" s="49">
        <v>146333</v>
      </c>
      <c r="AV136" s="49"/>
      <c r="AW136" s="49"/>
      <c r="AX136" s="49"/>
      <c r="AY136" s="49"/>
      <c r="AZ136" s="49">
        <f>AP136+AU136</f>
        <v>646432</v>
      </c>
      <c r="BA136" s="49"/>
      <c r="BB136" s="49"/>
      <c r="BC136" s="49"/>
      <c r="BD136" s="49">
        <f>IF(AA136=0,0,AP136/AA136*100-100)</f>
        <v>25.306690052618393</v>
      </c>
      <c r="BE136" s="49"/>
      <c r="BF136" s="49"/>
      <c r="BG136" s="49"/>
      <c r="BH136" s="49"/>
      <c r="BI136" s="49">
        <f>IF(AF136=0,0,AU136/AF136*100-100)</f>
        <v>22.950310037137228</v>
      </c>
      <c r="BJ136" s="49"/>
      <c r="BK136" s="49"/>
      <c r="BL136" s="49"/>
      <c r="BM136" s="49"/>
      <c r="BN136" s="49">
        <f>IF(AK136=0,0,AZ136/AK136*100-100)</f>
        <v>24.765400931834051</v>
      </c>
      <c r="BO136" s="49"/>
      <c r="BP136" s="49"/>
      <c r="BQ136" s="49"/>
    </row>
    <row r="137" spans="1:80" ht="25.5" customHeight="1" x14ac:dyDescent="0.2">
      <c r="A137" s="48"/>
      <c r="B137" s="48"/>
      <c r="C137" s="45" t="s">
        <v>161</v>
      </c>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c r="BK137" s="46"/>
      <c r="BL137" s="46"/>
      <c r="BM137" s="46"/>
      <c r="BN137" s="46"/>
      <c r="BO137" s="46"/>
      <c r="BP137" s="46"/>
      <c r="BQ137" s="47"/>
      <c r="CB137" s="1" t="s">
        <v>162</v>
      </c>
    </row>
    <row r="138" spans="1:80" ht="15.75" customHeight="1" x14ac:dyDescent="0.2">
      <c r="A138" s="67" t="s">
        <v>61</v>
      </c>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row>
    <row r="139" spans="1:80" ht="15" customHeight="1" x14ac:dyDescent="0.2">
      <c r="A139" s="127" t="s">
        <v>172</v>
      </c>
      <c r="B139" s="127"/>
      <c r="C139" s="127"/>
      <c r="D139" s="127"/>
      <c r="E139" s="127"/>
      <c r="F139" s="127"/>
      <c r="G139" s="127"/>
      <c r="H139" s="127"/>
      <c r="I139" s="127"/>
      <c r="J139" s="127"/>
      <c r="K139" s="127"/>
      <c r="L139" s="127"/>
      <c r="M139" s="127"/>
      <c r="N139" s="127"/>
      <c r="O139" s="127"/>
      <c r="P139" s="127"/>
      <c r="Q139" s="127"/>
      <c r="R139" s="127"/>
      <c r="S139" s="127"/>
      <c r="T139" s="127"/>
      <c r="U139" s="127"/>
      <c r="V139" s="127"/>
      <c r="W139" s="127"/>
      <c r="X139" s="127"/>
      <c r="Y139" s="127"/>
      <c r="Z139" s="127"/>
      <c r="AA139" s="127"/>
      <c r="AB139" s="127"/>
      <c r="AC139" s="127"/>
      <c r="AD139" s="127"/>
      <c r="AE139" s="127"/>
      <c r="AF139" s="127"/>
      <c r="AG139" s="127"/>
      <c r="AH139" s="127"/>
      <c r="AI139" s="127"/>
      <c r="AJ139" s="127"/>
      <c r="AK139" s="127"/>
      <c r="AL139" s="127"/>
      <c r="AM139" s="127"/>
      <c r="AN139" s="127"/>
      <c r="AO139" s="127"/>
      <c r="AP139" s="127"/>
      <c r="AQ139" s="127"/>
      <c r="AR139" s="127"/>
      <c r="AS139" s="127"/>
      <c r="AT139" s="127"/>
      <c r="AU139" s="127"/>
      <c r="AV139" s="127"/>
      <c r="AW139" s="127"/>
      <c r="AX139" s="127"/>
      <c r="AY139" s="127"/>
      <c r="AZ139" s="127"/>
      <c r="BA139" s="127"/>
      <c r="BB139" s="127"/>
      <c r="BC139" s="127"/>
      <c r="BD139" s="127"/>
      <c r="BE139" s="127"/>
      <c r="BF139" s="127"/>
      <c r="BG139" s="127"/>
      <c r="BH139" s="127"/>
      <c r="BI139" s="127"/>
      <c r="BJ139" s="127"/>
      <c r="BK139" s="127"/>
      <c r="BL139" s="127"/>
      <c r="BM139" s="127"/>
      <c r="BN139" s="127"/>
    </row>
    <row r="140" spans="1:80" s="30" customFormat="1" ht="47.25" customHeight="1" x14ac:dyDescent="0.2">
      <c r="A140" s="118" t="s">
        <v>62</v>
      </c>
      <c r="B140" s="118"/>
      <c r="C140" s="118" t="s">
        <v>4</v>
      </c>
      <c r="D140" s="118"/>
      <c r="E140" s="118"/>
      <c r="F140" s="118"/>
      <c r="G140" s="118"/>
      <c r="H140" s="118"/>
      <c r="I140" s="118"/>
      <c r="J140" s="118"/>
      <c r="K140" s="118"/>
      <c r="L140" s="118"/>
      <c r="M140" s="118"/>
      <c r="N140" s="118"/>
      <c r="O140" s="118"/>
      <c r="P140" s="118"/>
      <c r="Q140" s="118"/>
      <c r="R140" s="118"/>
      <c r="S140" s="118" t="s">
        <v>63</v>
      </c>
      <c r="T140" s="118"/>
      <c r="U140" s="118"/>
      <c r="V140" s="118"/>
      <c r="W140" s="118"/>
      <c r="X140" s="118"/>
      <c r="Y140" s="118"/>
      <c r="Z140" s="118"/>
      <c r="AA140" s="118" t="s">
        <v>64</v>
      </c>
      <c r="AB140" s="118"/>
      <c r="AC140" s="118"/>
      <c r="AD140" s="118"/>
      <c r="AE140" s="118"/>
      <c r="AF140" s="118"/>
      <c r="AG140" s="118"/>
      <c r="AH140" s="118"/>
      <c r="AI140" s="118" t="s">
        <v>65</v>
      </c>
      <c r="AJ140" s="118"/>
      <c r="AK140" s="118"/>
      <c r="AL140" s="118"/>
      <c r="AM140" s="118"/>
      <c r="AN140" s="118"/>
      <c r="AO140" s="118"/>
      <c r="AP140" s="118"/>
      <c r="AQ140" s="118" t="s">
        <v>0</v>
      </c>
      <c r="AR140" s="118"/>
      <c r="AS140" s="118"/>
      <c r="AT140" s="118"/>
      <c r="AU140" s="118"/>
      <c r="AV140" s="118"/>
      <c r="AW140" s="118"/>
      <c r="AX140" s="118"/>
      <c r="AY140" s="118" t="s">
        <v>66</v>
      </c>
      <c r="AZ140" s="48"/>
      <c r="BA140" s="48"/>
      <c r="BB140" s="48"/>
      <c r="BC140" s="48"/>
      <c r="BD140" s="48"/>
      <c r="BE140" s="48"/>
      <c r="BF140" s="48"/>
      <c r="BG140" s="118" t="s">
        <v>67</v>
      </c>
      <c r="BH140" s="48"/>
      <c r="BI140" s="48"/>
      <c r="BJ140" s="48"/>
      <c r="BK140" s="48"/>
      <c r="BL140" s="48"/>
      <c r="BM140" s="48"/>
      <c r="BN140" s="48"/>
      <c r="BO140" s="29"/>
      <c r="BP140" s="29"/>
      <c r="BQ140" s="29"/>
    </row>
    <row r="141" spans="1:80" s="30" customFormat="1" ht="18" hidden="1" customHeight="1" x14ac:dyDescent="0.2">
      <c r="A141" s="48" t="s">
        <v>11</v>
      </c>
      <c r="B141" s="48"/>
      <c r="C141" s="126" t="s">
        <v>12</v>
      </c>
      <c r="D141" s="126"/>
      <c r="E141" s="126"/>
      <c r="F141" s="126"/>
      <c r="G141" s="126"/>
      <c r="H141" s="126"/>
      <c r="I141" s="126"/>
      <c r="J141" s="126"/>
      <c r="K141" s="126"/>
      <c r="L141" s="126"/>
      <c r="M141" s="126"/>
      <c r="N141" s="126"/>
      <c r="O141" s="126"/>
      <c r="P141" s="126"/>
      <c r="Q141" s="126"/>
      <c r="R141" s="126"/>
      <c r="S141" s="125" t="s">
        <v>8</v>
      </c>
      <c r="T141" s="125"/>
      <c r="U141" s="125"/>
      <c r="V141" s="125"/>
      <c r="W141" s="125"/>
      <c r="X141" s="125" t="s">
        <v>7</v>
      </c>
      <c r="Y141" s="125"/>
      <c r="Z141" s="125"/>
      <c r="AA141" s="125"/>
      <c r="AB141" s="125"/>
      <c r="AC141" s="66" t="s">
        <v>13</v>
      </c>
      <c r="AD141" s="124"/>
      <c r="AE141" s="124"/>
      <c r="AF141" s="124"/>
      <c r="AG141" s="124"/>
      <c r="AH141" s="124"/>
      <c r="AI141" s="125" t="s">
        <v>9</v>
      </c>
      <c r="AJ141" s="125"/>
      <c r="AK141" s="125"/>
      <c r="AL141" s="125"/>
      <c r="AM141" s="125"/>
      <c r="AN141" s="125" t="s">
        <v>10</v>
      </c>
      <c r="AO141" s="125"/>
      <c r="AP141" s="125"/>
      <c r="AQ141" s="125"/>
      <c r="AR141" s="125"/>
      <c r="AS141" s="66" t="s">
        <v>13</v>
      </c>
      <c r="AT141" s="124"/>
      <c r="AU141" s="124"/>
      <c r="AV141" s="124"/>
      <c r="AW141" s="124"/>
      <c r="AX141" s="124"/>
      <c r="AY141" s="65" t="s">
        <v>14</v>
      </c>
      <c r="AZ141" s="65"/>
      <c r="BA141" s="65"/>
      <c r="BB141" s="65"/>
      <c r="BC141" s="65"/>
      <c r="BD141" s="65" t="s">
        <v>14</v>
      </c>
      <c r="BE141" s="65"/>
      <c r="BF141" s="65"/>
      <c r="BG141" s="65"/>
      <c r="BH141" s="65"/>
      <c r="BI141" s="124" t="s">
        <v>13</v>
      </c>
      <c r="BJ141" s="124"/>
      <c r="BK141" s="124"/>
      <c r="BL141" s="124"/>
      <c r="BM141" s="124"/>
      <c r="BN141" s="124"/>
      <c r="BO141" s="31"/>
      <c r="BP141" s="31"/>
      <c r="BQ141" s="31"/>
      <c r="CA141" s="30" t="s">
        <v>15</v>
      </c>
    </row>
    <row r="142" spans="1:80" s="24" customFormat="1" ht="15" customHeight="1" x14ac:dyDescent="0.25">
      <c r="A142" s="118">
        <v>1</v>
      </c>
      <c r="B142" s="118"/>
      <c r="C142" s="118">
        <v>2</v>
      </c>
      <c r="D142" s="118"/>
      <c r="E142" s="118"/>
      <c r="F142" s="118"/>
      <c r="G142" s="118"/>
      <c r="H142" s="118"/>
      <c r="I142" s="118"/>
      <c r="J142" s="118"/>
      <c r="K142" s="118"/>
      <c r="L142" s="118"/>
      <c r="M142" s="118"/>
      <c r="N142" s="118"/>
      <c r="O142" s="118"/>
      <c r="P142" s="118"/>
      <c r="Q142" s="118"/>
      <c r="R142" s="118"/>
      <c r="S142" s="118">
        <v>3</v>
      </c>
      <c r="T142" s="48"/>
      <c r="U142" s="48"/>
      <c r="V142" s="48"/>
      <c r="W142" s="48"/>
      <c r="X142" s="48"/>
      <c r="Y142" s="48"/>
      <c r="Z142" s="48"/>
      <c r="AA142" s="118">
        <v>4</v>
      </c>
      <c r="AB142" s="48"/>
      <c r="AC142" s="48"/>
      <c r="AD142" s="48"/>
      <c r="AE142" s="48"/>
      <c r="AF142" s="48"/>
      <c r="AG142" s="48"/>
      <c r="AH142" s="48"/>
      <c r="AI142" s="118">
        <v>5</v>
      </c>
      <c r="AJ142" s="48"/>
      <c r="AK142" s="48"/>
      <c r="AL142" s="48"/>
      <c r="AM142" s="48"/>
      <c r="AN142" s="48"/>
      <c r="AO142" s="48"/>
      <c r="AP142" s="48"/>
      <c r="AQ142" s="118" t="s">
        <v>68</v>
      </c>
      <c r="AR142" s="48"/>
      <c r="AS142" s="48"/>
      <c r="AT142" s="48"/>
      <c r="AU142" s="48"/>
      <c r="AV142" s="48"/>
      <c r="AW142" s="48"/>
      <c r="AX142" s="48"/>
      <c r="AY142" s="118">
        <v>7</v>
      </c>
      <c r="AZ142" s="48"/>
      <c r="BA142" s="48"/>
      <c r="BB142" s="48"/>
      <c r="BC142" s="48"/>
      <c r="BD142" s="48"/>
      <c r="BE142" s="48"/>
      <c r="BF142" s="48"/>
      <c r="BG142" s="117" t="s">
        <v>69</v>
      </c>
      <c r="BH142" s="48"/>
      <c r="BI142" s="48"/>
      <c r="BJ142" s="48"/>
      <c r="BK142" s="48"/>
      <c r="BL142" s="48"/>
      <c r="BM142" s="48"/>
      <c r="BN142" s="48"/>
      <c r="BO142" s="28"/>
      <c r="BP142" s="28"/>
      <c r="BQ142" s="28"/>
    </row>
    <row r="143" spans="1:80" s="33" customFormat="1" ht="16.5" customHeight="1" x14ac:dyDescent="0.25">
      <c r="A143" s="53" t="s">
        <v>5</v>
      </c>
      <c r="B143" s="53"/>
      <c r="C143" s="113" t="s">
        <v>70</v>
      </c>
      <c r="D143" s="113"/>
      <c r="E143" s="113"/>
      <c r="F143" s="113"/>
      <c r="G143" s="113"/>
      <c r="H143" s="113"/>
      <c r="I143" s="113"/>
      <c r="J143" s="113"/>
      <c r="K143" s="113"/>
      <c r="L143" s="113"/>
      <c r="M143" s="113"/>
      <c r="N143" s="113"/>
      <c r="O143" s="113"/>
      <c r="P143" s="113"/>
      <c r="Q143" s="113"/>
      <c r="R143" s="113"/>
      <c r="S143" s="104" t="s">
        <v>41</v>
      </c>
      <c r="T143" s="114"/>
      <c r="U143" s="114"/>
      <c r="V143" s="114"/>
      <c r="W143" s="114"/>
      <c r="X143" s="114"/>
      <c r="Y143" s="114"/>
      <c r="Z143" s="114"/>
      <c r="AA143" s="102">
        <f>AA144+AA145+AA146+AA147</f>
        <v>0</v>
      </c>
      <c r="AB143" s="103"/>
      <c r="AC143" s="103"/>
      <c r="AD143" s="103"/>
      <c r="AE143" s="103"/>
      <c r="AF143" s="103"/>
      <c r="AG143" s="103"/>
      <c r="AH143" s="103"/>
      <c r="AI143" s="102">
        <f>AI144+AI145+AI146+AI147</f>
        <v>0</v>
      </c>
      <c r="AJ143" s="103"/>
      <c r="AK143" s="103"/>
      <c r="AL143" s="103"/>
      <c r="AM143" s="103"/>
      <c r="AN143" s="103"/>
      <c r="AO143" s="103"/>
      <c r="AP143" s="103"/>
      <c r="AQ143" s="102">
        <f>AQ144+AQ145+AQ146+AQ147</f>
        <v>0</v>
      </c>
      <c r="AR143" s="103"/>
      <c r="AS143" s="103"/>
      <c r="AT143" s="103"/>
      <c r="AU143" s="103"/>
      <c r="AV143" s="103"/>
      <c r="AW143" s="103"/>
      <c r="AX143" s="103"/>
      <c r="AY143" s="107" t="s">
        <v>41</v>
      </c>
      <c r="AZ143" s="108"/>
      <c r="BA143" s="108"/>
      <c r="BB143" s="108"/>
      <c r="BC143" s="108"/>
      <c r="BD143" s="108"/>
      <c r="BE143" s="108"/>
      <c r="BF143" s="108"/>
      <c r="BG143" s="107" t="s">
        <v>41</v>
      </c>
      <c r="BH143" s="108"/>
      <c r="BI143" s="108"/>
      <c r="BJ143" s="108"/>
      <c r="BK143" s="108"/>
      <c r="BL143" s="108"/>
      <c r="BM143" s="108"/>
      <c r="BN143" s="108"/>
      <c r="BO143" s="32"/>
      <c r="BP143" s="32"/>
      <c r="BQ143" s="32"/>
    </row>
    <row r="144" spans="1:80" s="30" customFormat="1" ht="14.25" customHeight="1" x14ac:dyDescent="0.2">
      <c r="A144" s="48"/>
      <c r="B144" s="48"/>
      <c r="C144" s="120" t="s">
        <v>71</v>
      </c>
      <c r="D144" s="120"/>
      <c r="E144" s="120"/>
      <c r="F144" s="120"/>
      <c r="G144" s="120"/>
      <c r="H144" s="120"/>
      <c r="I144" s="120"/>
      <c r="J144" s="120"/>
      <c r="K144" s="120"/>
      <c r="L144" s="120"/>
      <c r="M144" s="120"/>
      <c r="N144" s="120"/>
      <c r="O144" s="120"/>
      <c r="P144" s="120"/>
      <c r="Q144" s="120"/>
      <c r="R144" s="120"/>
      <c r="S144" s="116" t="s">
        <v>41</v>
      </c>
      <c r="T144" s="114"/>
      <c r="U144" s="114"/>
      <c r="V144" s="114"/>
      <c r="W144" s="114"/>
      <c r="X144" s="114"/>
      <c r="Y144" s="114"/>
      <c r="Z144" s="114"/>
      <c r="AA144" s="111">
        <v>0</v>
      </c>
      <c r="AB144" s="103"/>
      <c r="AC144" s="103"/>
      <c r="AD144" s="103"/>
      <c r="AE144" s="103"/>
      <c r="AF144" s="103"/>
      <c r="AG144" s="103"/>
      <c r="AH144" s="103"/>
      <c r="AI144" s="121">
        <v>0</v>
      </c>
      <c r="AJ144" s="122"/>
      <c r="AK144" s="122"/>
      <c r="AL144" s="122"/>
      <c r="AM144" s="122"/>
      <c r="AN144" s="122"/>
      <c r="AO144" s="122"/>
      <c r="AP144" s="123"/>
      <c r="AQ144" s="111">
        <f>AI144-AA144</f>
        <v>0</v>
      </c>
      <c r="AR144" s="103"/>
      <c r="AS144" s="103"/>
      <c r="AT144" s="103"/>
      <c r="AU144" s="103"/>
      <c r="AV144" s="103"/>
      <c r="AW144" s="103"/>
      <c r="AX144" s="103"/>
      <c r="AY144" s="115" t="s">
        <v>41</v>
      </c>
      <c r="AZ144" s="108"/>
      <c r="BA144" s="108"/>
      <c r="BB144" s="108"/>
      <c r="BC144" s="108"/>
      <c r="BD144" s="108"/>
      <c r="BE144" s="108"/>
      <c r="BF144" s="108"/>
      <c r="BG144" s="115" t="s">
        <v>41</v>
      </c>
      <c r="BH144" s="108"/>
      <c r="BI144" s="108"/>
      <c r="BJ144" s="108"/>
      <c r="BK144" s="108"/>
      <c r="BL144" s="108"/>
      <c r="BM144" s="108"/>
      <c r="BN144" s="108"/>
      <c r="BO144" s="31"/>
      <c r="BP144" s="31"/>
      <c r="BQ144" s="31"/>
    </row>
    <row r="145" spans="1:107" s="30" customFormat="1" ht="31.5" customHeight="1" x14ac:dyDescent="0.2">
      <c r="A145" s="48"/>
      <c r="B145" s="48"/>
      <c r="C145" s="120" t="s">
        <v>72</v>
      </c>
      <c r="D145" s="120"/>
      <c r="E145" s="120"/>
      <c r="F145" s="120"/>
      <c r="G145" s="120"/>
      <c r="H145" s="120"/>
      <c r="I145" s="120"/>
      <c r="J145" s="120"/>
      <c r="K145" s="120"/>
      <c r="L145" s="120"/>
      <c r="M145" s="120"/>
      <c r="N145" s="120"/>
      <c r="O145" s="120"/>
      <c r="P145" s="120"/>
      <c r="Q145" s="120"/>
      <c r="R145" s="120"/>
      <c r="S145" s="116" t="s">
        <v>41</v>
      </c>
      <c r="T145" s="114"/>
      <c r="U145" s="114"/>
      <c r="V145" s="114"/>
      <c r="W145" s="114"/>
      <c r="X145" s="114"/>
      <c r="Y145" s="114"/>
      <c r="Z145" s="114"/>
      <c r="AA145" s="111">
        <v>0</v>
      </c>
      <c r="AB145" s="103"/>
      <c r="AC145" s="103"/>
      <c r="AD145" s="103"/>
      <c r="AE145" s="103"/>
      <c r="AF145" s="103"/>
      <c r="AG145" s="103"/>
      <c r="AH145" s="103"/>
      <c r="AI145" s="111">
        <v>0</v>
      </c>
      <c r="AJ145" s="103"/>
      <c r="AK145" s="103"/>
      <c r="AL145" s="103"/>
      <c r="AM145" s="103"/>
      <c r="AN145" s="103"/>
      <c r="AO145" s="103"/>
      <c r="AP145" s="103"/>
      <c r="AQ145" s="111">
        <f>AI145-AA145</f>
        <v>0</v>
      </c>
      <c r="AR145" s="103"/>
      <c r="AS145" s="103"/>
      <c r="AT145" s="103"/>
      <c r="AU145" s="103"/>
      <c r="AV145" s="103"/>
      <c r="AW145" s="103"/>
      <c r="AX145" s="103"/>
      <c r="AY145" s="115" t="s">
        <v>41</v>
      </c>
      <c r="AZ145" s="108"/>
      <c r="BA145" s="108"/>
      <c r="BB145" s="108"/>
      <c r="BC145" s="108"/>
      <c r="BD145" s="108"/>
      <c r="BE145" s="108"/>
      <c r="BF145" s="108"/>
      <c r="BG145" s="115" t="s">
        <v>41</v>
      </c>
      <c r="BH145" s="108"/>
      <c r="BI145" s="108"/>
      <c r="BJ145" s="108"/>
      <c r="BK145" s="108"/>
      <c r="BL145" s="108"/>
      <c r="BM145" s="108"/>
      <c r="BN145" s="108"/>
      <c r="BO145" s="31"/>
      <c r="BP145" s="31"/>
      <c r="BQ145" s="31"/>
    </row>
    <row r="146" spans="1:107" s="24" customFormat="1" ht="15.75" customHeight="1" x14ac:dyDescent="0.25">
      <c r="A146" s="48"/>
      <c r="B146" s="48"/>
      <c r="C146" s="120" t="s">
        <v>73</v>
      </c>
      <c r="D146" s="120"/>
      <c r="E146" s="120"/>
      <c r="F146" s="120"/>
      <c r="G146" s="120"/>
      <c r="H146" s="120"/>
      <c r="I146" s="120"/>
      <c r="J146" s="120"/>
      <c r="K146" s="120"/>
      <c r="L146" s="120"/>
      <c r="M146" s="120"/>
      <c r="N146" s="120"/>
      <c r="O146" s="120"/>
      <c r="P146" s="120"/>
      <c r="Q146" s="120"/>
      <c r="R146" s="120"/>
      <c r="S146" s="116" t="s">
        <v>41</v>
      </c>
      <c r="T146" s="114"/>
      <c r="U146" s="114"/>
      <c r="V146" s="114"/>
      <c r="W146" s="114"/>
      <c r="X146" s="114"/>
      <c r="Y146" s="114"/>
      <c r="Z146" s="114"/>
      <c r="AA146" s="111">
        <v>0</v>
      </c>
      <c r="AB146" s="103"/>
      <c r="AC146" s="103"/>
      <c r="AD146" s="103"/>
      <c r="AE146" s="103"/>
      <c r="AF146" s="103"/>
      <c r="AG146" s="103"/>
      <c r="AH146" s="103"/>
      <c r="AI146" s="111">
        <v>0</v>
      </c>
      <c r="AJ146" s="103"/>
      <c r="AK146" s="103"/>
      <c r="AL146" s="103"/>
      <c r="AM146" s="103"/>
      <c r="AN146" s="103"/>
      <c r="AO146" s="103"/>
      <c r="AP146" s="103"/>
      <c r="AQ146" s="111">
        <f>AI146-AA146</f>
        <v>0</v>
      </c>
      <c r="AR146" s="103"/>
      <c r="AS146" s="103"/>
      <c r="AT146" s="103"/>
      <c r="AU146" s="103"/>
      <c r="AV146" s="103"/>
      <c r="AW146" s="103"/>
      <c r="AX146" s="103"/>
      <c r="AY146" s="115" t="s">
        <v>41</v>
      </c>
      <c r="AZ146" s="108"/>
      <c r="BA146" s="108"/>
      <c r="BB146" s="108"/>
      <c r="BC146" s="108"/>
      <c r="BD146" s="108"/>
      <c r="BE146" s="108"/>
      <c r="BF146" s="108"/>
      <c r="BG146" s="115" t="s">
        <v>41</v>
      </c>
      <c r="BH146" s="108"/>
      <c r="BI146" s="108"/>
      <c r="BJ146" s="108"/>
      <c r="BK146" s="108"/>
      <c r="BL146" s="108"/>
      <c r="BM146" s="108"/>
      <c r="BN146" s="108"/>
      <c r="BO146" s="28"/>
      <c r="BP146" s="28"/>
      <c r="BQ146" s="28"/>
      <c r="BR146" s="34"/>
      <c r="BS146" s="34"/>
      <c r="BT146" s="34"/>
      <c r="BU146" s="34"/>
      <c r="BV146" s="34"/>
      <c r="BW146" s="34"/>
      <c r="BX146" s="34"/>
      <c r="BY146" s="34"/>
      <c r="BZ146" s="34"/>
      <c r="CA146" s="34"/>
      <c r="CB146" s="34"/>
      <c r="CC146" s="34"/>
      <c r="CD146" s="34"/>
      <c r="CE146" s="34"/>
      <c r="CF146" s="34"/>
      <c r="CG146" s="34"/>
      <c r="CH146" s="34"/>
      <c r="CI146" s="34"/>
      <c r="CJ146" s="34"/>
      <c r="CK146" s="34"/>
      <c r="CL146" s="34"/>
      <c r="CM146" s="34"/>
      <c r="CN146" s="34"/>
      <c r="CO146" s="34"/>
      <c r="CP146" s="34"/>
      <c r="CQ146" s="34"/>
      <c r="CR146" s="34"/>
      <c r="CS146" s="34"/>
      <c r="CT146" s="34"/>
      <c r="CU146" s="34"/>
      <c r="CV146" s="34"/>
      <c r="CW146" s="34"/>
      <c r="CX146" s="34"/>
      <c r="CY146" s="34"/>
      <c r="CZ146" s="34"/>
      <c r="DA146" s="34"/>
      <c r="DB146" s="34"/>
      <c r="DC146" s="34"/>
    </row>
    <row r="147" spans="1:107" s="33" customFormat="1" ht="15" customHeight="1" x14ac:dyDescent="0.25">
      <c r="A147" s="48"/>
      <c r="B147" s="48"/>
      <c r="C147" s="120" t="s">
        <v>74</v>
      </c>
      <c r="D147" s="120"/>
      <c r="E147" s="120"/>
      <c r="F147" s="120"/>
      <c r="G147" s="120"/>
      <c r="H147" s="120"/>
      <c r="I147" s="120"/>
      <c r="J147" s="120"/>
      <c r="K147" s="120"/>
      <c r="L147" s="120"/>
      <c r="M147" s="120"/>
      <c r="N147" s="120"/>
      <c r="O147" s="120"/>
      <c r="P147" s="120"/>
      <c r="Q147" s="120"/>
      <c r="R147" s="120"/>
      <c r="S147" s="116" t="s">
        <v>41</v>
      </c>
      <c r="T147" s="114"/>
      <c r="U147" s="114"/>
      <c r="V147" s="114"/>
      <c r="W147" s="114"/>
      <c r="X147" s="114"/>
      <c r="Y147" s="114"/>
      <c r="Z147" s="114"/>
      <c r="AA147" s="111">
        <v>0</v>
      </c>
      <c r="AB147" s="103"/>
      <c r="AC147" s="103"/>
      <c r="AD147" s="103"/>
      <c r="AE147" s="103"/>
      <c r="AF147" s="103"/>
      <c r="AG147" s="103"/>
      <c r="AH147" s="103"/>
      <c r="AI147" s="111">
        <v>0</v>
      </c>
      <c r="AJ147" s="103"/>
      <c r="AK147" s="103"/>
      <c r="AL147" s="103"/>
      <c r="AM147" s="103"/>
      <c r="AN147" s="103"/>
      <c r="AO147" s="103"/>
      <c r="AP147" s="103"/>
      <c r="AQ147" s="111">
        <f>AI147-AA147</f>
        <v>0</v>
      </c>
      <c r="AR147" s="103"/>
      <c r="AS147" s="103"/>
      <c r="AT147" s="103"/>
      <c r="AU147" s="103"/>
      <c r="AV147" s="103"/>
      <c r="AW147" s="103"/>
      <c r="AX147" s="103"/>
      <c r="AY147" s="115" t="s">
        <v>41</v>
      </c>
      <c r="AZ147" s="108"/>
      <c r="BA147" s="108"/>
      <c r="BB147" s="108"/>
      <c r="BC147" s="108"/>
      <c r="BD147" s="108"/>
      <c r="BE147" s="108"/>
      <c r="BF147" s="108"/>
      <c r="BG147" s="115" t="s">
        <v>41</v>
      </c>
      <c r="BH147" s="108"/>
      <c r="BI147" s="108"/>
      <c r="BJ147" s="108"/>
      <c r="BK147" s="108"/>
      <c r="BL147" s="108"/>
      <c r="BM147" s="108"/>
      <c r="BN147" s="108"/>
      <c r="BO147" s="32"/>
      <c r="BP147" s="32"/>
      <c r="BQ147" s="32"/>
      <c r="BR147" s="35"/>
      <c r="BS147" s="35"/>
      <c r="BT147" s="35"/>
      <c r="BU147" s="35"/>
      <c r="BV147" s="35"/>
      <c r="BW147" s="35"/>
      <c r="BX147" s="35"/>
      <c r="BY147" s="35"/>
      <c r="BZ147" s="35"/>
      <c r="CA147" s="35"/>
      <c r="CB147" s="35"/>
      <c r="CC147" s="35"/>
      <c r="CD147" s="35"/>
      <c r="CE147" s="35"/>
      <c r="CF147" s="35"/>
      <c r="CG147" s="35"/>
      <c r="CH147" s="35"/>
      <c r="CI147" s="35"/>
      <c r="CJ147" s="35"/>
      <c r="CK147" s="35"/>
      <c r="CL147" s="35"/>
      <c r="CM147" s="35"/>
      <c r="CN147" s="35"/>
      <c r="CO147" s="35"/>
      <c r="CP147" s="35"/>
      <c r="CQ147" s="35"/>
      <c r="CR147" s="35"/>
      <c r="CS147" s="35"/>
      <c r="CT147" s="35"/>
      <c r="CU147" s="35"/>
      <c r="CV147" s="35"/>
      <c r="CW147" s="35"/>
      <c r="CX147" s="35"/>
      <c r="CY147" s="35"/>
      <c r="CZ147" s="35"/>
      <c r="DA147" s="35"/>
      <c r="DB147" s="35"/>
      <c r="DC147" s="35"/>
    </row>
    <row r="148" spans="1:107" ht="15.75" customHeight="1" x14ac:dyDescent="0.2">
      <c r="A148" s="112" t="s">
        <v>182</v>
      </c>
      <c r="B148" s="69"/>
      <c r="C148" s="69"/>
      <c r="D148" s="69"/>
      <c r="E148" s="69"/>
      <c r="F148" s="69"/>
      <c r="G148" s="69"/>
      <c r="H148" s="69"/>
      <c r="I148" s="69"/>
      <c r="J148" s="69"/>
      <c r="K148" s="69"/>
      <c r="L148" s="69"/>
      <c r="M148" s="69"/>
      <c r="N148" s="69"/>
      <c r="O148" s="69"/>
      <c r="P148" s="69"/>
      <c r="Q148" s="69"/>
      <c r="R148" s="69"/>
      <c r="S148" s="69"/>
      <c r="T148" s="69"/>
      <c r="U148" s="69"/>
      <c r="V148" s="69"/>
      <c r="W148" s="69"/>
      <c r="X148" s="69"/>
      <c r="Y148" s="69"/>
      <c r="Z148" s="69"/>
      <c r="AA148" s="69"/>
      <c r="AB148" s="69"/>
      <c r="AC148" s="69"/>
      <c r="AD148" s="69"/>
      <c r="AE148" s="69"/>
      <c r="AF148" s="69"/>
      <c r="AG148" s="69"/>
      <c r="AH148" s="69"/>
      <c r="AI148" s="69"/>
      <c r="AJ148" s="69"/>
      <c r="AK148" s="69"/>
      <c r="AL148" s="69"/>
      <c r="AM148" s="69"/>
      <c r="AN148" s="69"/>
      <c r="AO148" s="69"/>
      <c r="AP148" s="69"/>
      <c r="AQ148" s="69"/>
      <c r="AR148" s="69"/>
      <c r="AS148" s="69"/>
      <c r="AT148" s="69"/>
      <c r="AU148" s="69"/>
      <c r="AV148" s="69"/>
      <c r="AW148" s="69"/>
      <c r="AX148" s="69"/>
      <c r="AY148" s="69"/>
      <c r="AZ148" s="69"/>
      <c r="BA148" s="69"/>
      <c r="BB148" s="69"/>
      <c r="BC148" s="69"/>
      <c r="BD148" s="69"/>
      <c r="BE148" s="69"/>
      <c r="BF148" s="69"/>
      <c r="BG148" s="69"/>
      <c r="BH148" s="69"/>
      <c r="BI148" s="69"/>
      <c r="BJ148" s="69"/>
      <c r="BK148" s="69"/>
      <c r="BL148" s="69"/>
      <c r="BM148" s="69"/>
      <c r="BN148" s="70"/>
      <c r="BO148" s="6"/>
      <c r="BP148" s="6"/>
      <c r="BQ148" s="6"/>
    </row>
    <row r="149" spans="1:107" s="37" customFormat="1" ht="15" customHeight="1" x14ac:dyDescent="0.2">
      <c r="A149" s="53" t="s">
        <v>22</v>
      </c>
      <c r="B149" s="53"/>
      <c r="C149" s="113" t="s">
        <v>75</v>
      </c>
      <c r="D149" s="113"/>
      <c r="E149" s="113"/>
      <c r="F149" s="113"/>
      <c r="G149" s="113"/>
      <c r="H149" s="113"/>
      <c r="I149" s="113"/>
      <c r="J149" s="113"/>
      <c r="K149" s="113"/>
      <c r="L149" s="113"/>
      <c r="M149" s="113"/>
      <c r="N149" s="113"/>
      <c r="O149" s="113"/>
      <c r="P149" s="113"/>
      <c r="Q149" s="113"/>
      <c r="R149" s="113"/>
      <c r="S149" s="104" t="s">
        <v>41</v>
      </c>
      <c r="T149" s="114"/>
      <c r="U149" s="114"/>
      <c r="V149" s="114"/>
      <c r="W149" s="114"/>
      <c r="X149" s="114"/>
      <c r="Y149" s="114"/>
      <c r="Z149" s="114"/>
      <c r="AA149" s="102">
        <v>0</v>
      </c>
      <c r="AB149" s="103"/>
      <c r="AC149" s="103"/>
      <c r="AD149" s="103"/>
      <c r="AE149" s="103"/>
      <c r="AF149" s="103"/>
      <c r="AG149" s="103"/>
      <c r="AH149" s="103"/>
      <c r="AI149" s="102">
        <v>0</v>
      </c>
      <c r="AJ149" s="103"/>
      <c r="AK149" s="103"/>
      <c r="AL149" s="103"/>
      <c r="AM149" s="103"/>
      <c r="AN149" s="103"/>
      <c r="AO149" s="103"/>
      <c r="AP149" s="103"/>
      <c r="AQ149" s="109">
        <f>AI149-AA149</f>
        <v>0</v>
      </c>
      <c r="AR149" s="110"/>
      <c r="AS149" s="110"/>
      <c r="AT149" s="110"/>
      <c r="AU149" s="110"/>
      <c r="AV149" s="110"/>
      <c r="AW149" s="110"/>
      <c r="AX149" s="110"/>
      <c r="AY149" s="107" t="s">
        <v>41</v>
      </c>
      <c r="AZ149" s="108"/>
      <c r="BA149" s="108"/>
      <c r="BB149" s="108"/>
      <c r="BC149" s="108"/>
      <c r="BD149" s="108"/>
      <c r="BE149" s="108"/>
      <c r="BF149" s="108"/>
      <c r="BG149" s="107" t="s">
        <v>41</v>
      </c>
      <c r="BH149" s="108"/>
      <c r="BI149" s="108"/>
      <c r="BJ149" s="108"/>
      <c r="BK149" s="108"/>
      <c r="BL149" s="108"/>
      <c r="BM149" s="108"/>
      <c r="BN149" s="108"/>
      <c r="BO149" s="31"/>
      <c r="BP149" s="31"/>
      <c r="BQ149" s="31"/>
      <c r="BR149" s="36"/>
      <c r="BS149" s="36"/>
      <c r="BT149" s="36"/>
      <c r="BU149" s="36"/>
      <c r="BV149" s="36"/>
      <c r="BW149" s="36"/>
      <c r="BX149" s="36"/>
      <c r="BY149" s="36"/>
      <c r="BZ149" s="36"/>
      <c r="CA149" s="36"/>
      <c r="CB149" s="36"/>
      <c r="CC149" s="36"/>
      <c r="CD149" s="36"/>
      <c r="CE149" s="36"/>
      <c r="CF149" s="36"/>
      <c r="CG149" s="36"/>
      <c r="CH149" s="36"/>
      <c r="CI149" s="36"/>
      <c r="CJ149" s="36"/>
      <c r="CK149" s="36"/>
      <c r="CL149" s="36"/>
      <c r="CM149" s="36"/>
      <c r="CN149" s="36"/>
      <c r="CO149" s="36"/>
      <c r="CP149" s="36"/>
      <c r="CQ149" s="36"/>
      <c r="CR149" s="36"/>
      <c r="CS149" s="36"/>
      <c r="CT149" s="36"/>
      <c r="CU149" s="36"/>
      <c r="CV149" s="36"/>
      <c r="CW149" s="36"/>
      <c r="CX149" s="36"/>
      <c r="CY149" s="36"/>
      <c r="CZ149" s="36"/>
      <c r="DA149" s="36"/>
      <c r="DB149" s="36"/>
      <c r="DC149" s="36"/>
    </row>
    <row r="150" spans="1:107" ht="15.75" customHeight="1" x14ac:dyDescent="0.2">
      <c r="A150" s="112" t="s">
        <v>183</v>
      </c>
      <c r="B150" s="69"/>
      <c r="C150" s="69"/>
      <c r="D150" s="69"/>
      <c r="E150" s="69"/>
      <c r="F150" s="69"/>
      <c r="G150" s="69"/>
      <c r="H150" s="69"/>
      <c r="I150" s="69"/>
      <c r="J150" s="69"/>
      <c r="K150" s="69"/>
      <c r="L150" s="69"/>
      <c r="M150" s="69"/>
      <c r="N150" s="69"/>
      <c r="O150" s="69"/>
      <c r="P150" s="69"/>
      <c r="Q150" s="69"/>
      <c r="R150" s="69"/>
      <c r="S150" s="69"/>
      <c r="T150" s="69"/>
      <c r="U150" s="69"/>
      <c r="V150" s="69"/>
      <c r="W150" s="69"/>
      <c r="X150" s="69"/>
      <c r="Y150" s="69"/>
      <c r="Z150" s="69"/>
      <c r="AA150" s="69"/>
      <c r="AB150" s="69"/>
      <c r="AC150" s="69"/>
      <c r="AD150" s="69"/>
      <c r="AE150" s="69"/>
      <c r="AF150" s="69"/>
      <c r="AG150" s="69"/>
      <c r="AH150" s="69"/>
      <c r="AI150" s="69"/>
      <c r="AJ150" s="69"/>
      <c r="AK150" s="69"/>
      <c r="AL150" s="69"/>
      <c r="AM150" s="69"/>
      <c r="AN150" s="69"/>
      <c r="AO150" s="69"/>
      <c r="AP150" s="69"/>
      <c r="AQ150" s="69"/>
      <c r="AR150" s="69"/>
      <c r="AS150" s="69"/>
      <c r="AT150" s="69"/>
      <c r="AU150" s="69"/>
      <c r="AV150" s="69"/>
      <c r="AW150" s="69"/>
      <c r="AX150" s="69"/>
      <c r="AY150" s="69"/>
      <c r="AZ150" s="69"/>
      <c r="BA150" s="69"/>
      <c r="BB150" s="69"/>
      <c r="BC150" s="69"/>
      <c r="BD150" s="69"/>
      <c r="BE150" s="69"/>
      <c r="BF150" s="69"/>
      <c r="BG150" s="69"/>
      <c r="BH150" s="69"/>
      <c r="BI150" s="69"/>
      <c r="BJ150" s="69"/>
      <c r="BK150" s="69"/>
      <c r="BL150" s="69"/>
      <c r="BM150" s="69"/>
      <c r="BN150" s="70"/>
      <c r="BO150" s="6"/>
      <c r="BP150" s="6"/>
      <c r="BQ150" s="6"/>
    </row>
    <row r="151" spans="1:107" ht="15.75" customHeight="1" x14ac:dyDescent="0.2">
      <c r="A151" s="112" t="s">
        <v>184</v>
      </c>
      <c r="B151" s="69"/>
      <c r="C151" s="69"/>
      <c r="D151" s="69"/>
      <c r="E151" s="69"/>
      <c r="F151" s="69"/>
      <c r="G151" s="69"/>
      <c r="H151" s="69"/>
      <c r="I151" s="69"/>
      <c r="J151" s="69"/>
      <c r="K151" s="69"/>
      <c r="L151" s="69"/>
      <c r="M151" s="69"/>
      <c r="N151" s="69"/>
      <c r="O151" s="69"/>
      <c r="P151" s="69"/>
      <c r="Q151" s="69"/>
      <c r="R151" s="69"/>
      <c r="S151" s="69"/>
      <c r="T151" s="69"/>
      <c r="U151" s="69"/>
      <c r="V151" s="69"/>
      <c r="W151" s="69"/>
      <c r="X151" s="69"/>
      <c r="Y151" s="69"/>
      <c r="Z151" s="69"/>
      <c r="AA151" s="69"/>
      <c r="AB151" s="69"/>
      <c r="AC151" s="69"/>
      <c r="AD151" s="69"/>
      <c r="AE151" s="69"/>
      <c r="AF151" s="69"/>
      <c r="AG151" s="69"/>
      <c r="AH151" s="69"/>
      <c r="AI151" s="69"/>
      <c r="AJ151" s="69"/>
      <c r="AK151" s="69"/>
      <c r="AL151" s="69"/>
      <c r="AM151" s="69"/>
      <c r="AN151" s="69"/>
      <c r="AO151" s="69"/>
      <c r="AP151" s="69"/>
      <c r="AQ151" s="69"/>
      <c r="AR151" s="69"/>
      <c r="AS151" s="69"/>
      <c r="AT151" s="69"/>
      <c r="AU151" s="69"/>
      <c r="AV151" s="69"/>
      <c r="AW151" s="69"/>
      <c r="AX151" s="69"/>
      <c r="AY151" s="69"/>
      <c r="AZ151" s="69"/>
      <c r="BA151" s="69"/>
      <c r="BB151" s="69"/>
      <c r="BC151" s="69"/>
      <c r="BD151" s="69"/>
      <c r="BE151" s="69"/>
      <c r="BF151" s="69"/>
      <c r="BG151" s="69"/>
      <c r="BH151" s="69"/>
      <c r="BI151" s="69"/>
      <c r="BJ151" s="69"/>
      <c r="BK151" s="69"/>
      <c r="BL151" s="69"/>
      <c r="BM151" s="69"/>
      <c r="BN151" s="70"/>
      <c r="BO151" s="6"/>
      <c r="BP151" s="6"/>
      <c r="BQ151" s="6"/>
    </row>
    <row r="152" spans="1:107" s="33" customFormat="1" ht="15.75" customHeight="1" x14ac:dyDescent="0.25">
      <c r="A152" s="119" t="s">
        <v>45</v>
      </c>
      <c r="B152" s="119"/>
      <c r="C152" s="113" t="s">
        <v>76</v>
      </c>
      <c r="D152" s="113"/>
      <c r="E152" s="113"/>
      <c r="F152" s="113"/>
      <c r="G152" s="113"/>
      <c r="H152" s="113"/>
      <c r="I152" s="113"/>
      <c r="J152" s="113"/>
      <c r="K152" s="113"/>
      <c r="L152" s="113"/>
      <c r="M152" s="113"/>
      <c r="N152" s="113"/>
      <c r="O152" s="113"/>
      <c r="P152" s="113"/>
      <c r="Q152" s="113"/>
      <c r="R152" s="113"/>
      <c r="S152" s="100"/>
      <c r="T152" s="101"/>
      <c r="U152" s="101"/>
      <c r="V152" s="101"/>
      <c r="W152" s="101"/>
      <c r="X152" s="101"/>
      <c r="Y152" s="101"/>
      <c r="Z152" s="101"/>
      <c r="AA152" s="102">
        <v>0</v>
      </c>
      <c r="AB152" s="106"/>
      <c r="AC152" s="106"/>
      <c r="AD152" s="106"/>
      <c r="AE152" s="106"/>
      <c r="AF152" s="106"/>
      <c r="AG152" s="106"/>
      <c r="AH152" s="106"/>
      <c r="AI152" s="102">
        <v>0</v>
      </c>
      <c r="AJ152" s="106"/>
      <c r="AK152" s="106"/>
      <c r="AL152" s="106"/>
      <c r="AM152" s="106"/>
      <c r="AN152" s="106"/>
      <c r="AO152" s="106"/>
      <c r="AP152" s="106"/>
      <c r="AQ152" s="102">
        <f>AI152-AA152</f>
        <v>0</v>
      </c>
      <c r="AR152" s="106"/>
      <c r="AS152" s="106"/>
      <c r="AT152" s="106"/>
      <c r="AU152" s="106"/>
      <c r="AV152" s="106"/>
      <c r="AW152" s="106"/>
      <c r="AX152" s="106"/>
      <c r="AY152" s="107" t="s">
        <v>41</v>
      </c>
      <c r="AZ152" s="108"/>
      <c r="BA152" s="108"/>
      <c r="BB152" s="108"/>
      <c r="BC152" s="108"/>
      <c r="BD152" s="108"/>
      <c r="BE152" s="108"/>
      <c r="BF152" s="108"/>
      <c r="BG152" s="107" t="s">
        <v>41</v>
      </c>
      <c r="BH152" s="108"/>
      <c r="BI152" s="108"/>
      <c r="BJ152" s="108"/>
      <c r="BK152" s="108"/>
      <c r="BL152" s="108"/>
      <c r="BM152" s="108"/>
      <c r="BN152" s="108"/>
      <c r="BO152" s="32"/>
      <c r="BP152" s="32"/>
      <c r="BQ152" s="32"/>
      <c r="BR152" s="35"/>
      <c r="BS152" s="35"/>
      <c r="BT152" s="35"/>
      <c r="BU152" s="35"/>
      <c r="BV152" s="35"/>
      <c r="BW152" s="35"/>
      <c r="BX152" s="35"/>
      <c r="BY152" s="35"/>
      <c r="BZ152" s="35"/>
      <c r="CA152" s="35"/>
      <c r="CB152" s="35"/>
      <c r="CC152" s="35"/>
      <c r="CD152" s="35"/>
      <c r="CE152" s="35"/>
      <c r="CF152" s="35"/>
      <c r="CG152" s="35"/>
      <c r="CH152" s="35"/>
      <c r="CI152" s="35"/>
      <c r="CJ152" s="35"/>
      <c r="CK152" s="35"/>
      <c r="CL152" s="35"/>
      <c r="CM152" s="35"/>
      <c r="CN152" s="35"/>
      <c r="CO152" s="35"/>
      <c r="CP152" s="35"/>
      <c r="CQ152" s="35"/>
      <c r="CR152" s="35"/>
      <c r="CS152" s="35"/>
      <c r="CT152" s="35"/>
      <c r="CU152" s="35"/>
      <c r="CV152" s="35"/>
      <c r="CW152" s="35"/>
      <c r="CX152" s="35"/>
      <c r="CY152" s="35"/>
      <c r="CZ152" s="35"/>
      <c r="DA152" s="35"/>
      <c r="DB152" s="35"/>
      <c r="DC152" s="35"/>
    </row>
    <row r="153" spans="1:107" s="24" customFormat="1" ht="15.75" hidden="1" customHeight="1" x14ac:dyDescent="0.25">
      <c r="A153" s="48" t="s">
        <v>11</v>
      </c>
      <c r="B153" s="48"/>
      <c r="C153" s="120" t="s">
        <v>12</v>
      </c>
      <c r="D153" s="120"/>
      <c r="E153" s="120"/>
      <c r="F153" s="120"/>
      <c r="G153" s="120"/>
      <c r="H153" s="120"/>
      <c r="I153" s="120"/>
      <c r="J153" s="120"/>
      <c r="K153" s="120"/>
      <c r="L153" s="120"/>
      <c r="M153" s="120"/>
      <c r="N153" s="120"/>
      <c r="O153" s="120"/>
      <c r="P153" s="120"/>
      <c r="Q153" s="120"/>
      <c r="R153" s="120"/>
      <c r="S153" s="100" t="s">
        <v>33</v>
      </c>
      <c r="T153" s="101"/>
      <c r="U153" s="101"/>
      <c r="V153" s="101"/>
      <c r="W153" s="101"/>
      <c r="X153" s="101"/>
      <c r="Y153" s="101"/>
      <c r="Z153" s="101"/>
      <c r="AA153" s="111" t="s">
        <v>91</v>
      </c>
      <c r="AB153" s="111"/>
      <c r="AC153" s="111"/>
      <c r="AD153" s="111"/>
      <c r="AE153" s="111"/>
      <c r="AF153" s="111"/>
      <c r="AG153" s="111"/>
      <c r="AH153" s="111"/>
      <c r="AI153" s="111" t="s">
        <v>99</v>
      </c>
      <c r="AJ153" s="111"/>
      <c r="AK153" s="111"/>
      <c r="AL153" s="111"/>
      <c r="AM153" s="111"/>
      <c r="AN153" s="111"/>
      <c r="AO153" s="111"/>
      <c r="AP153" s="111"/>
      <c r="AQ153" s="102" t="s">
        <v>103</v>
      </c>
      <c r="AR153" s="106"/>
      <c r="AS153" s="106"/>
      <c r="AT153" s="106"/>
      <c r="AU153" s="106"/>
      <c r="AV153" s="106"/>
      <c r="AW153" s="106"/>
      <c r="AX153" s="106"/>
      <c r="AY153" s="101" t="s">
        <v>19</v>
      </c>
      <c r="AZ153" s="101"/>
      <c r="BA153" s="101"/>
      <c r="BB153" s="101"/>
      <c r="BC153" s="101"/>
      <c r="BD153" s="101"/>
      <c r="BE153" s="101"/>
      <c r="BF153" s="101"/>
      <c r="BG153" s="101" t="s">
        <v>102</v>
      </c>
      <c r="BH153" s="114"/>
      <c r="BI153" s="114"/>
      <c r="BJ153" s="114"/>
      <c r="BK153" s="114"/>
      <c r="BL153" s="114"/>
      <c r="BM153" s="114"/>
      <c r="BN153" s="114"/>
      <c r="BO153" s="28"/>
      <c r="BP153" s="28"/>
      <c r="BQ153" s="28"/>
      <c r="BR153" s="34"/>
      <c r="BS153" s="34"/>
      <c r="BT153" s="34"/>
      <c r="BU153" s="34"/>
      <c r="BV153" s="34"/>
      <c r="BW153" s="34"/>
      <c r="BX153" s="34"/>
      <c r="BY153" s="34"/>
      <c r="BZ153" s="34"/>
      <c r="CA153" s="36" t="s">
        <v>100</v>
      </c>
      <c r="CB153" s="34"/>
      <c r="CC153" s="34"/>
      <c r="CD153" s="34"/>
      <c r="CE153" s="34"/>
      <c r="CF153" s="34"/>
      <c r="CG153" s="34"/>
      <c r="CH153" s="34"/>
      <c r="CI153" s="34"/>
      <c r="CJ153" s="34"/>
      <c r="CK153" s="34"/>
      <c r="CL153" s="34"/>
      <c r="CM153" s="34"/>
      <c r="CN153" s="34"/>
      <c r="CO153" s="34"/>
      <c r="CP153" s="34"/>
      <c r="CQ153" s="34"/>
      <c r="CR153" s="34"/>
      <c r="CS153" s="34"/>
      <c r="CT153" s="34"/>
      <c r="CU153" s="34"/>
      <c r="CV153" s="34"/>
      <c r="CW153" s="34"/>
      <c r="CX153" s="34"/>
      <c r="CY153" s="34"/>
      <c r="CZ153" s="34"/>
      <c r="DA153" s="34"/>
      <c r="DB153" s="34"/>
      <c r="DC153" s="34"/>
    </row>
    <row r="154" spans="1:107" s="24" customFormat="1" ht="15.75" customHeight="1" x14ac:dyDescent="0.25">
      <c r="A154" s="48"/>
      <c r="B154" s="48"/>
      <c r="C154" s="120"/>
      <c r="D154" s="120"/>
      <c r="E154" s="120"/>
      <c r="F154" s="120"/>
      <c r="G154" s="120"/>
      <c r="H154" s="120"/>
      <c r="I154" s="120"/>
      <c r="J154" s="120"/>
      <c r="K154" s="120"/>
      <c r="L154" s="120"/>
      <c r="M154" s="120"/>
      <c r="N154" s="120"/>
      <c r="O154" s="120"/>
      <c r="P154" s="120"/>
      <c r="Q154" s="120"/>
      <c r="R154" s="120"/>
      <c r="S154" s="100"/>
      <c r="T154" s="101"/>
      <c r="U154" s="101"/>
      <c r="V154" s="101"/>
      <c r="W154" s="101"/>
      <c r="X154" s="101"/>
      <c r="Y154" s="101"/>
      <c r="Z154" s="101"/>
      <c r="AA154" s="102"/>
      <c r="AB154" s="103"/>
      <c r="AC154" s="103"/>
      <c r="AD154" s="103"/>
      <c r="AE154" s="103"/>
      <c r="AF154" s="103"/>
      <c r="AG154" s="103"/>
      <c r="AH154" s="103"/>
      <c r="AI154" s="109"/>
      <c r="AJ154" s="110"/>
      <c r="AK154" s="110"/>
      <c r="AL154" s="110"/>
      <c r="AM154" s="110"/>
      <c r="AN154" s="110"/>
      <c r="AO154" s="110"/>
      <c r="AP154" s="110"/>
      <c r="AQ154" s="109"/>
      <c r="AR154" s="110"/>
      <c r="AS154" s="110"/>
      <c r="AT154" s="110"/>
      <c r="AU154" s="110"/>
      <c r="AV154" s="110"/>
      <c r="AW154" s="110"/>
      <c r="AX154" s="110"/>
      <c r="AY154" s="101"/>
      <c r="AZ154" s="101"/>
      <c r="BA154" s="101"/>
      <c r="BB154" s="101"/>
      <c r="BC154" s="101"/>
      <c r="BD154" s="101"/>
      <c r="BE154" s="101"/>
      <c r="BF154" s="101"/>
      <c r="BG154" s="101"/>
      <c r="BH154" s="101"/>
      <c r="BI154" s="101"/>
      <c r="BJ154" s="101"/>
      <c r="BK154" s="101"/>
      <c r="BL154" s="101"/>
      <c r="BM154" s="101"/>
      <c r="BN154" s="101"/>
      <c r="BO154" s="28"/>
      <c r="BP154" s="28"/>
      <c r="BQ154" s="28"/>
      <c r="CA154" s="30" t="s">
        <v>92</v>
      </c>
    </row>
    <row r="155" spans="1:107" s="33" customFormat="1" ht="32.25" customHeight="1" x14ac:dyDescent="0.25">
      <c r="A155" s="119" t="s">
        <v>46</v>
      </c>
      <c r="B155" s="119"/>
      <c r="C155" s="113" t="s">
        <v>77</v>
      </c>
      <c r="D155" s="113"/>
      <c r="E155" s="113"/>
      <c r="F155" s="113"/>
      <c r="G155" s="113"/>
      <c r="H155" s="113"/>
      <c r="I155" s="113"/>
      <c r="J155" s="113"/>
      <c r="K155" s="113"/>
      <c r="L155" s="113"/>
      <c r="M155" s="113"/>
      <c r="N155" s="113"/>
      <c r="O155" s="113"/>
      <c r="P155" s="113"/>
      <c r="Q155" s="113"/>
      <c r="R155" s="113"/>
      <c r="S155" s="104" t="s">
        <v>41</v>
      </c>
      <c r="T155" s="105"/>
      <c r="U155" s="105"/>
      <c r="V155" s="105"/>
      <c r="W155" s="105"/>
      <c r="X155" s="105"/>
      <c r="Y155" s="105"/>
      <c r="Z155" s="105"/>
      <c r="AA155" s="102">
        <v>0</v>
      </c>
      <c r="AB155" s="106"/>
      <c r="AC155" s="106"/>
      <c r="AD155" s="106"/>
      <c r="AE155" s="106"/>
      <c r="AF155" s="106"/>
      <c r="AG155" s="106"/>
      <c r="AH155" s="106"/>
      <c r="AI155" s="102">
        <v>0</v>
      </c>
      <c r="AJ155" s="106"/>
      <c r="AK155" s="106"/>
      <c r="AL155" s="106"/>
      <c r="AM155" s="106"/>
      <c r="AN155" s="106"/>
      <c r="AO155" s="106"/>
      <c r="AP155" s="106"/>
      <c r="AQ155" s="102">
        <f>AI155-AA155</f>
        <v>0</v>
      </c>
      <c r="AR155" s="106"/>
      <c r="AS155" s="106"/>
      <c r="AT155" s="106"/>
      <c r="AU155" s="106"/>
      <c r="AV155" s="106"/>
      <c r="AW155" s="106"/>
      <c r="AX155" s="106"/>
      <c r="AY155" s="107" t="s">
        <v>41</v>
      </c>
      <c r="AZ155" s="108"/>
      <c r="BA155" s="108"/>
      <c r="BB155" s="108"/>
      <c r="BC155" s="108"/>
      <c r="BD155" s="108"/>
      <c r="BE155" s="108"/>
      <c r="BF155" s="108"/>
      <c r="BG155" s="107" t="s">
        <v>41</v>
      </c>
      <c r="BH155" s="108"/>
      <c r="BI155" s="108"/>
      <c r="BJ155" s="108"/>
      <c r="BK155" s="108"/>
      <c r="BL155" s="108"/>
      <c r="BM155" s="108"/>
      <c r="BN155" s="108"/>
      <c r="BO155" s="32"/>
      <c r="BP155" s="32"/>
      <c r="BQ155" s="32"/>
    </row>
    <row r="156" spans="1:107" ht="15.75" customHeight="1" x14ac:dyDescent="0.2">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row>
    <row r="157" spans="1:107" ht="15.75" customHeight="1" x14ac:dyDescent="0.2">
      <c r="A157" s="67" t="s">
        <v>78</v>
      </c>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row>
    <row r="158" spans="1:107" ht="15.75" customHeight="1" x14ac:dyDescent="0.2">
      <c r="A158" s="68" t="s">
        <v>185</v>
      </c>
      <c r="B158" s="69"/>
      <c r="C158" s="69"/>
      <c r="D158" s="69"/>
      <c r="E158" s="69"/>
      <c r="F158" s="69"/>
      <c r="G158" s="69"/>
      <c r="H158" s="69"/>
      <c r="I158" s="69"/>
      <c r="J158" s="69"/>
      <c r="K158" s="69"/>
      <c r="L158" s="69"/>
      <c r="M158" s="69"/>
      <c r="N158" s="69"/>
      <c r="O158" s="69"/>
      <c r="P158" s="69"/>
      <c r="Q158" s="69"/>
      <c r="R158" s="69"/>
      <c r="S158" s="69"/>
      <c r="T158" s="69"/>
      <c r="U158" s="69"/>
      <c r="V158" s="69"/>
      <c r="W158" s="69"/>
      <c r="X158" s="69"/>
      <c r="Y158" s="69"/>
      <c r="Z158" s="69"/>
      <c r="AA158" s="69"/>
      <c r="AB158" s="69"/>
      <c r="AC158" s="69"/>
      <c r="AD158" s="69"/>
      <c r="AE158" s="69"/>
      <c r="AF158" s="69"/>
      <c r="AG158" s="69"/>
      <c r="AH158" s="69"/>
      <c r="AI158" s="69"/>
      <c r="AJ158" s="69"/>
      <c r="AK158" s="69"/>
      <c r="AL158" s="69"/>
      <c r="AM158" s="69"/>
      <c r="AN158" s="69"/>
      <c r="AO158" s="69"/>
      <c r="AP158" s="69"/>
      <c r="AQ158" s="69"/>
      <c r="AR158" s="69"/>
      <c r="AS158" s="69"/>
      <c r="AT158" s="69"/>
      <c r="AU158" s="69"/>
      <c r="AV158" s="69"/>
      <c r="AW158" s="69"/>
      <c r="AX158" s="69"/>
      <c r="AY158" s="69"/>
      <c r="AZ158" s="69"/>
      <c r="BA158" s="69"/>
      <c r="BB158" s="69"/>
      <c r="BC158" s="69"/>
      <c r="BD158" s="69"/>
      <c r="BE158" s="69"/>
      <c r="BF158" s="69"/>
      <c r="BG158" s="69"/>
      <c r="BH158" s="69"/>
      <c r="BI158" s="69"/>
      <c r="BJ158" s="69"/>
      <c r="BK158" s="69"/>
      <c r="BL158" s="69"/>
      <c r="BM158" s="69"/>
      <c r="BN158" s="70"/>
      <c r="BO158" s="6"/>
      <c r="BP158" s="6"/>
      <c r="BQ158" s="6"/>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row>
    <row r="159" spans="1:107" ht="15.75" customHeight="1" x14ac:dyDescent="0.2">
      <c r="A159" s="67" t="s">
        <v>79</v>
      </c>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row>
    <row r="160" spans="1:107" ht="15.75" customHeight="1" x14ac:dyDescent="0.2">
      <c r="A160" s="68" t="s">
        <v>186</v>
      </c>
      <c r="B160" s="69"/>
      <c r="C160" s="69"/>
      <c r="D160" s="69"/>
      <c r="E160" s="69"/>
      <c r="F160" s="69"/>
      <c r="G160" s="69"/>
      <c r="H160" s="69"/>
      <c r="I160" s="69"/>
      <c r="J160" s="69"/>
      <c r="K160" s="69"/>
      <c r="L160" s="69"/>
      <c r="M160" s="69"/>
      <c r="N160" s="69"/>
      <c r="O160" s="69"/>
      <c r="P160" s="69"/>
      <c r="Q160" s="69"/>
      <c r="R160" s="69"/>
      <c r="S160" s="69"/>
      <c r="T160" s="69"/>
      <c r="U160" s="69"/>
      <c r="V160" s="69"/>
      <c r="W160" s="69"/>
      <c r="X160" s="69"/>
      <c r="Y160" s="69"/>
      <c r="Z160" s="69"/>
      <c r="AA160" s="69"/>
      <c r="AB160" s="69"/>
      <c r="AC160" s="69"/>
      <c r="AD160" s="69"/>
      <c r="AE160" s="69"/>
      <c r="AF160" s="69"/>
      <c r="AG160" s="69"/>
      <c r="AH160" s="69"/>
      <c r="AI160" s="69"/>
      <c r="AJ160" s="69"/>
      <c r="AK160" s="69"/>
      <c r="AL160" s="69"/>
      <c r="AM160" s="69"/>
      <c r="AN160" s="69"/>
      <c r="AO160" s="69"/>
      <c r="AP160" s="69"/>
      <c r="AQ160" s="69"/>
      <c r="AR160" s="69"/>
      <c r="AS160" s="69"/>
      <c r="AT160" s="69"/>
      <c r="AU160" s="69"/>
      <c r="AV160" s="69"/>
      <c r="AW160" s="69"/>
      <c r="AX160" s="69"/>
      <c r="AY160" s="69"/>
      <c r="AZ160" s="69"/>
      <c r="BA160" s="69"/>
      <c r="BB160" s="69"/>
      <c r="BC160" s="69"/>
      <c r="BD160" s="69"/>
      <c r="BE160" s="69"/>
      <c r="BF160" s="69"/>
      <c r="BG160" s="69"/>
      <c r="BH160" s="69"/>
      <c r="BI160" s="69"/>
      <c r="BJ160" s="69"/>
      <c r="BK160" s="69"/>
      <c r="BL160" s="69"/>
      <c r="BM160" s="69"/>
      <c r="BN160" s="70"/>
      <c r="BO160" s="6"/>
      <c r="BP160" s="6"/>
      <c r="BQ160" s="6"/>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row>
    <row r="161" spans="1:69" ht="15.75" customHeight="1" x14ac:dyDescent="0.25">
      <c r="A161" s="24" t="s">
        <v>80</v>
      </c>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row>
    <row r="162" spans="1:69" ht="15.75" customHeight="1" x14ac:dyDescent="0.2">
      <c r="A162" s="67" t="s">
        <v>81</v>
      </c>
      <c r="B162" s="67"/>
      <c r="C162" s="67"/>
      <c r="D162" s="67"/>
      <c r="E162" s="67"/>
      <c r="F162" s="67"/>
      <c r="G162" s="67"/>
      <c r="H162" s="67"/>
      <c r="I162" s="67"/>
      <c r="J162" s="67"/>
      <c r="K162" s="67"/>
      <c r="L162" s="67"/>
      <c r="M162" s="87"/>
      <c r="N162" s="87"/>
      <c r="O162" s="87"/>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row>
    <row r="163" spans="1:69" ht="15.75" customHeight="1" x14ac:dyDescent="0.2">
      <c r="A163" s="68" t="s">
        <v>187</v>
      </c>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BM163" s="69"/>
      <c r="BN163" s="70"/>
      <c r="BO163" s="12"/>
      <c r="BP163" s="12"/>
      <c r="BQ163" s="12"/>
    </row>
    <row r="164" spans="1:69" ht="15.75" customHeight="1" x14ac:dyDescent="0.2">
      <c r="A164" s="67" t="s">
        <v>82</v>
      </c>
      <c r="B164" s="67"/>
      <c r="C164" s="67"/>
      <c r="D164" s="67"/>
      <c r="E164" s="67"/>
      <c r="F164" s="67"/>
      <c r="G164" s="67"/>
      <c r="H164" s="67"/>
      <c r="I164" s="67"/>
      <c r="J164" s="67"/>
      <c r="K164" s="67"/>
      <c r="L164" s="67"/>
      <c r="M164" s="87"/>
      <c r="N164" s="87"/>
      <c r="O164" s="87"/>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row>
    <row r="165" spans="1:69" ht="38.25" customHeight="1" x14ac:dyDescent="0.2">
      <c r="A165" s="68" t="s">
        <v>188</v>
      </c>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c r="BJ165" s="69"/>
      <c r="BK165" s="69"/>
      <c r="BL165" s="69"/>
      <c r="BM165" s="69"/>
      <c r="BN165" s="70"/>
      <c r="BO165" s="12"/>
      <c r="BP165" s="12"/>
      <c r="BQ165" s="12"/>
    </row>
    <row r="166" spans="1:69" ht="15.75" customHeight="1" x14ac:dyDescent="0.2">
      <c r="A166" s="67" t="s">
        <v>83</v>
      </c>
      <c r="B166" s="67"/>
      <c r="C166" s="67"/>
      <c r="D166" s="67"/>
      <c r="E166" s="67"/>
      <c r="F166" s="67"/>
      <c r="G166" s="67"/>
      <c r="H166" s="67"/>
      <c r="I166" s="67"/>
      <c r="J166" s="67"/>
      <c r="K166" s="67"/>
      <c r="L166" s="67"/>
      <c r="M166" s="87"/>
      <c r="N166" s="87"/>
      <c r="O166" s="87"/>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row>
    <row r="167" spans="1:69" ht="15.75" customHeight="1" x14ac:dyDescent="0.2">
      <c r="A167" s="68" t="s">
        <v>189</v>
      </c>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69"/>
      <c r="AG167" s="69"/>
      <c r="AH167" s="69"/>
      <c r="AI167" s="69"/>
      <c r="AJ167" s="69"/>
      <c r="AK167" s="69"/>
      <c r="AL167" s="69"/>
      <c r="AM167" s="69"/>
      <c r="AN167" s="69"/>
      <c r="AO167" s="69"/>
      <c r="AP167" s="69"/>
      <c r="AQ167" s="69"/>
      <c r="AR167" s="69"/>
      <c r="AS167" s="69"/>
      <c r="AT167" s="69"/>
      <c r="AU167" s="69"/>
      <c r="AV167" s="69"/>
      <c r="AW167" s="69"/>
      <c r="AX167" s="69"/>
      <c r="AY167" s="69"/>
      <c r="AZ167" s="69"/>
      <c r="BA167" s="69"/>
      <c r="BB167" s="69"/>
      <c r="BC167" s="69"/>
      <c r="BD167" s="69"/>
      <c r="BE167" s="69"/>
      <c r="BF167" s="69"/>
      <c r="BG167" s="69"/>
      <c r="BH167" s="69"/>
      <c r="BI167" s="69"/>
      <c r="BJ167" s="69"/>
      <c r="BK167" s="69"/>
      <c r="BL167" s="69"/>
      <c r="BM167" s="69"/>
      <c r="BN167" s="70"/>
      <c r="BO167" s="12"/>
      <c r="BP167" s="12"/>
      <c r="BQ167" s="12"/>
    </row>
    <row r="168" spans="1:69" ht="15.75" customHeight="1" x14ac:dyDescent="0.2">
      <c r="A168" s="67" t="s">
        <v>84</v>
      </c>
      <c r="B168" s="67"/>
      <c r="C168" s="67"/>
      <c r="D168" s="67"/>
      <c r="E168" s="67"/>
      <c r="F168" s="67"/>
      <c r="G168" s="67"/>
      <c r="H168" s="67"/>
      <c r="I168" s="67"/>
      <c r="J168" s="67"/>
      <c r="K168" s="67"/>
      <c r="L168" s="67"/>
      <c r="M168" s="87"/>
      <c r="N168" s="87"/>
      <c r="O168" s="87"/>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row>
    <row r="169" spans="1:69" ht="15.75" customHeight="1" x14ac:dyDescent="0.2">
      <c r="A169" s="68" t="s">
        <v>190</v>
      </c>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c r="BI169" s="69"/>
      <c r="BJ169" s="69"/>
      <c r="BK169" s="69"/>
      <c r="BL169" s="69"/>
      <c r="BM169" s="69"/>
      <c r="BN169" s="70"/>
      <c r="BO169" s="12"/>
      <c r="BP169" s="12"/>
      <c r="BQ169" s="12"/>
    </row>
    <row r="170" spans="1:69" ht="15.75" customHeight="1" x14ac:dyDescent="0.2">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row>
    <row r="171" spans="1:69" ht="42" customHeight="1" x14ac:dyDescent="0.25">
      <c r="A171" s="190" t="s">
        <v>166</v>
      </c>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32"/>
      <c r="X171" s="132"/>
      <c r="Y171" s="132"/>
      <c r="Z171" s="132"/>
      <c r="AA171" s="132"/>
      <c r="AB171" s="132"/>
      <c r="AC171" s="132"/>
      <c r="AD171" s="132"/>
      <c r="AE171" s="132"/>
      <c r="AF171" s="132"/>
      <c r="AG171" s="132"/>
      <c r="AH171" s="132"/>
      <c r="AI171" s="132"/>
      <c r="AJ171" s="132"/>
      <c r="AK171" s="132"/>
      <c r="AL171" s="132"/>
      <c r="AM171" s="132"/>
      <c r="AN171" s="3"/>
      <c r="AO171" s="3"/>
      <c r="AP171" s="180" t="s">
        <v>168</v>
      </c>
      <c r="AQ171" s="181"/>
      <c r="AR171" s="181"/>
      <c r="AS171" s="181"/>
      <c r="AT171" s="181"/>
      <c r="AU171" s="181"/>
      <c r="AV171" s="181"/>
      <c r="AW171" s="181"/>
      <c r="AX171" s="181"/>
      <c r="AY171" s="181"/>
      <c r="AZ171" s="181"/>
      <c r="BA171" s="181"/>
      <c r="BB171" s="181"/>
      <c r="BC171" s="181"/>
      <c r="BD171" s="181"/>
      <c r="BE171" s="181"/>
      <c r="BF171" s="181"/>
      <c r="BG171" s="181"/>
      <c r="BH171" s="181"/>
    </row>
    <row r="172" spans="1:69" x14ac:dyDescent="0.2">
      <c r="W172" s="184" t="s">
        <v>6</v>
      </c>
      <c r="X172" s="184"/>
      <c r="Y172" s="184"/>
      <c r="Z172" s="184"/>
      <c r="AA172" s="184"/>
      <c r="AB172" s="184"/>
      <c r="AC172" s="184"/>
      <c r="AD172" s="184"/>
      <c r="AE172" s="184"/>
      <c r="AF172" s="184"/>
      <c r="AG172" s="184"/>
      <c r="AH172" s="184"/>
      <c r="AI172" s="184"/>
      <c r="AJ172" s="184"/>
      <c r="AK172" s="184"/>
      <c r="AL172" s="184"/>
      <c r="AM172" s="184"/>
      <c r="AN172" s="4"/>
      <c r="AO172" s="4"/>
      <c r="AP172" s="184" t="s">
        <v>32</v>
      </c>
      <c r="AQ172" s="184"/>
      <c r="AR172" s="184"/>
      <c r="AS172" s="184"/>
      <c r="AT172" s="184"/>
      <c r="AU172" s="184"/>
      <c r="AV172" s="184"/>
      <c r="AW172" s="184"/>
      <c r="AX172" s="184"/>
      <c r="AY172" s="184"/>
      <c r="AZ172" s="184"/>
      <c r="BA172" s="184"/>
      <c r="BB172" s="184"/>
      <c r="BC172" s="184"/>
      <c r="BD172" s="184"/>
      <c r="BE172" s="184"/>
      <c r="BF172" s="184"/>
      <c r="BG172" s="184"/>
      <c r="BH172" s="184"/>
    </row>
    <row r="175" spans="1:69" ht="15.95" customHeight="1" x14ac:dyDescent="0.25">
      <c r="A175" s="185" t="s">
        <v>167</v>
      </c>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7"/>
      <c r="X175" s="187"/>
      <c r="Y175" s="187"/>
      <c r="Z175" s="187"/>
      <c r="AA175" s="187"/>
      <c r="AB175" s="187"/>
      <c r="AC175" s="187"/>
      <c r="AD175" s="187"/>
      <c r="AE175" s="187"/>
      <c r="AF175" s="187"/>
      <c r="AG175" s="187"/>
      <c r="AH175" s="187"/>
      <c r="AI175" s="187"/>
      <c r="AJ175" s="187"/>
      <c r="AK175" s="187"/>
      <c r="AL175" s="187"/>
      <c r="AM175" s="187"/>
      <c r="AN175" s="3"/>
      <c r="AO175" s="3"/>
      <c r="AP175" s="188" t="s">
        <v>169</v>
      </c>
      <c r="AQ175" s="189"/>
      <c r="AR175" s="189"/>
      <c r="AS175" s="189"/>
      <c r="AT175" s="189"/>
      <c r="AU175" s="189"/>
      <c r="AV175" s="189"/>
      <c r="AW175" s="189"/>
      <c r="AX175" s="189"/>
      <c r="AY175" s="189"/>
      <c r="AZ175" s="189"/>
      <c r="BA175" s="189"/>
      <c r="BB175" s="189"/>
      <c r="BC175" s="189"/>
      <c r="BD175" s="189"/>
      <c r="BE175" s="189"/>
      <c r="BF175" s="189"/>
      <c r="BG175" s="189"/>
      <c r="BH175" s="189"/>
    </row>
    <row r="176" spans="1:69" x14ac:dyDescent="0.2">
      <c r="W176" s="184" t="s">
        <v>6</v>
      </c>
      <c r="X176" s="184"/>
      <c r="Y176" s="184"/>
      <c r="Z176" s="184"/>
      <c r="AA176" s="184"/>
      <c r="AB176" s="184"/>
      <c r="AC176" s="184"/>
      <c r="AD176" s="184"/>
      <c r="AE176" s="184"/>
      <c r="AF176" s="184"/>
      <c r="AG176" s="184"/>
      <c r="AH176" s="184"/>
      <c r="AI176" s="184"/>
      <c r="AJ176" s="184"/>
      <c r="AK176" s="184"/>
      <c r="AL176" s="184"/>
      <c r="AM176" s="184"/>
      <c r="AN176" s="4"/>
      <c r="AO176" s="4"/>
      <c r="AP176" s="184" t="s">
        <v>32</v>
      </c>
      <c r="AQ176" s="184"/>
      <c r="AR176" s="184"/>
      <c r="AS176" s="184"/>
      <c r="AT176" s="184"/>
      <c r="AU176" s="184"/>
      <c r="AV176" s="184"/>
      <c r="AW176" s="184"/>
      <c r="AX176" s="184"/>
      <c r="AY176" s="184"/>
      <c r="AZ176" s="184"/>
      <c r="BA176" s="184"/>
      <c r="BB176" s="184"/>
      <c r="BC176" s="184"/>
      <c r="BD176" s="184"/>
      <c r="BE176" s="184"/>
      <c r="BF176" s="184"/>
      <c r="BG176" s="184"/>
      <c r="BH176" s="184"/>
    </row>
  </sheetData>
  <mergeCells count="909">
    <mergeCell ref="A52:BN52"/>
    <mergeCell ref="BM60:BQ60"/>
    <mergeCell ref="BH60:BL60"/>
    <mergeCell ref="AD60:AH60"/>
    <mergeCell ref="AX60:BB60"/>
    <mergeCell ref="BC59:BQ59"/>
    <mergeCell ref="AU30:AY30"/>
    <mergeCell ref="AK99:AO99"/>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3:BL23"/>
    <mergeCell ref="A24:BQ24"/>
    <mergeCell ref="BD26:BQ26"/>
    <mergeCell ref="AA28:AE28"/>
    <mergeCell ref="AF28:AJ28"/>
    <mergeCell ref="AK28:AO28"/>
    <mergeCell ref="C28:Z28"/>
    <mergeCell ref="BI28:BM28"/>
    <mergeCell ref="BN28:BQ28"/>
    <mergeCell ref="BD27:BH27"/>
    <mergeCell ref="AZ27:BC27"/>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P176:BH176"/>
    <mergeCell ref="A175:V175"/>
    <mergeCell ref="W175:AM175"/>
    <mergeCell ref="AP175:BH175"/>
    <mergeCell ref="W176:AM176"/>
    <mergeCell ref="AP172:BH172"/>
    <mergeCell ref="W172:AM172"/>
    <mergeCell ref="A171:V171"/>
    <mergeCell ref="A100:B100"/>
    <mergeCell ref="W171:AM171"/>
    <mergeCell ref="AP171:BH171"/>
    <mergeCell ref="AN59:BB59"/>
    <mergeCell ref="A57:BQ57"/>
    <mergeCell ref="A62:B62"/>
    <mergeCell ref="A61:B61"/>
    <mergeCell ref="Y60:AC60"/>
    <mergeCell ref="A86:BQ86"/>
    <mergeCell ref="A59:B60"/>
    <mergeCell ref="BC61:BG61"/>
    <mergeCell ref="Y62:AC62"/>
    <mergeCell ref="BC62:BG62"/>
    <mergeCell ref="BC60:BG60"/>
    <mergeCell ref="AD62:AH62"/>
    <mergeCell ref="AI61:AM61"/>
    <mergeCell ref="AS60:AW60"/>
    <mergeCell ref="AN60:AR60"/>
    <mergeCell ref="AI60:AM60"/>
    <mergeCell ref="BN99:BQ99"/>
    <mergeCell ref="A63:B63"/>
    <mergeCell ref="AU89:AY89"/>
    <mergeCell ref="AZ89:BC89"/>
    <mergeCell ref="AZ90:BC90"/>
    <mergeCell ref="AZ91:BC91"/>
    <mergeCell ref="AK91:AO91"/>
    <mergeCell ref="BN27:BQ27"/>
    <mergeCell ref="A26:B27"/>
    <mergeCell ref="AF27:AJ27"/>
    <mergeCell ref="S37:AH37"/>
    <mergeCell ref="AI37:AX37"/>
    <mergeCell ref="AP28:AT28"/>
    <mergeCell ref="AU28:AY28"/>
    <mergeCell ref="AY37:BN37"/>
    <mergeCell ref="AZ28:BC28"/>
    <mergeCell ref="BD28:BH28"/>
    <mergeCell ref="A29:B29"/>
    <mergeCell ref="AF29:AJ29"/>
    <mergeCell ref="AU29:AY29"/>
    <mergeCell ref="AA29:AE29"/>
    <mergeCell ref="C29:Z29"/>
    <mergeCell ref="AK29:AO29"/>
    <mergeCell ref="AP29:AT29"/>
    <mergeCell ref="A28:B28"/>
    <mergeCell ref="A34:BN34"/>
    <mergeCell ref="AK30:AO30"/>
    <mergeCell ref="AP30:AT30"/>
    <mergeCell ref="BI29:BM29"/>
    <mergeCell ref="BD29:BH29"/>
    <mergeCell ref="BN29:BQ29"/>
    <mergeCell ref="A38:B38"/>
    <mergeCell ref="A39:B39"/>
    <mergeCell ref="C51:R51"/>
    <mergeCell ref="C38:R38"/>
    <mergeCell ref="A43:BN43"/>
    <mergeCell ref="A47:B47"/>
    <mergeCell ref="A48:B48"/>
    <mergeCell ref="AY38:BC38"/>
    <mergeCell ref="AI38:AM38"/>
    <mergeCell ref="AN38:AR38"/>
    <mergeCell ref="AS38:AX38"/>
    <mergeCell ref="A40:BN40"/>
    <mergeCell ref="S38:W38"/>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AI44:AX44"/>
    <mergeCell ref="AI46:AX46"/>
    <mergeCell ref="AY41:BN41"/>
    <mergeCell ref="AI47:AX47"/>
    <mergeCell ref="AI48:AX48"/>
    <mergeCell ref="AI49:AX49"/>
    <mergeCell ref="AY44:BN44"/>
    <mergeCell ref="AY46:BN46"/>
    <mergeCell ref="C46:R46"/>
    <mergeCell ref="C47:R47"/>
    <mergeCell ref="A51:B51"/>
    <mergeCell ref="C48:R48"/>
    <mergeCell ref="C49:R49"/>
    <mergeCell ref="S47:AH47"/>
    <mergeCell ref="S48:AH48"/>
    <mergeCell ref="S49:AH49"/>
    <mergeCell ref="A50:BN50"/>
    <mergeCell ref="AY49:BN49"/>
    <mergeCell ref="AY47:BN47"/>
    <mergeCell ref="AY48:BN48"/>
    <mergeCell ref="A54:B54"/>
    <mergeCell ref="C53:R53"/>
    <mergeCell ref="C54:R54"/>
    <mergeCell ref="A53:B53"/>
    <mergeCell ref="AY54:BN54"/>
    <mergeCell ref="S54:AH54"/>
    <mergeCell ref="AI53:AX53"/>
    <mergeCell ref="AI54:AX54"/>
    <mergeCell ref="S53:AH53"/>
    <mergeCell ref="AY53:BN53"/>
    <mergeCell ref="A87:BQ87"/>
    <mergeCell ref="A88:B89"/>
    <mergeCell ref="C88:Z89"/>
    <mergeCell ref="AA88:AO88"/>
    <mergeCell ref="AP88:BC88"/>
    <mergeCell ref="BD88:BQ88"/>
    <mergeCell ref="AA89:AE89"/>
    <mergeCell ref="AF89:AJ89"/>
    <mergeCell ref="BD89:BH89"/>
    <mergeCell ref="BI89:BM89"/>
    <mergeCell ref="AK89:AO89"/>
    <mergeCell ref="AP89:AT89"/>
    <mergeCell ref="BN90:BQ90"/>
    <mergeCell ref="BD91:BH91"/>
    <mergeCell ref="AP91:AT91"/>
    <mergeCell ref="AU91:AY91"/>
    <mergeCell ref="BN89:BQ89"/>
    <mergeCell ref="A90:B90"/>
    <mergeCell ref="C90:Z90"/>
    <mergeCell ref="AA90:AE90"/>
    <mergeCell ref="AF90:AJ90"/>
    <mergeCell ref="AK90:AO90"/>
    <mergeCell ref="AP90:AT90"/>
    <mergeCell ref="AU90:AY90"/>
    <mergeCell ref="BD90:BH90"/>
    <mergeCell ref="BI90:BM90"/>
    <mergeCell ref="BI91:BM91"/>
    <mergeCell ref="BN91:BQ91"/>
    <mergeCell ref="AK92:AO92"/>
    <mergeCell ref="AP92:AT92"/>
    <mergeCell ref="AU92:AY92"/>
    <mergeCell ref="AZ92:BC92"/>
    <mergeCell ref="A91:B91"/>
    <mergeCell ref="C91:Z91"/>
    <mergeCell ref="AA91:AE91"/>
    <mergeCell ref="AF91:AJ91"/>
    <mergeCell ref="A92:B92"/>
    <mergeCell ref="C92:Z92"/>
    <mergeCell ref="AA92:AE92"/>
    <mergeCell ref="AF92:AJ92"/>
    <mergeCell ref="A99:B99"/>
    <mergeCell ref="C99:Z99"/>
    <mergeCell ref="AA99:AE99"/>
    <mergeCell ref="BI92:BM92"/>
    <mergeCell ref="BN92:BQ92"/>
    <mergeCell ref="BD92:BH92"/>
    <mergeCell ref="AF99:AJ99"/>
    <mergeCell ref="BD99:BH99"/>
    <mergeCell ref="BI99:BM99"/>
    <mergeCell ref="AP99:AT99"/>
    <mergeCell ref="AU99:AY99"/>
    <mergeCell ref="AZ99:BC99"/>
    <mergeCell ref="A139:BN139"/>
    <mergeCell ref="A140:B140"/>
    <mergeCell ref="C140:R140"/>
    <mergeCell ref="S140:Z140"/>
    <mergeCell ref="AA140:AH140"/>
    <mergeCell ref="AI140:AP140"/>
    <mergeCell ref="AQ140:AX140"/>
    <mergeCell ref="AY140:BF140"/>
    <mergeCell ref="A138:BQ138"/>
    <mergeCell ref="BI141:BN141"/>
    <mergeCell ref="A143:B143"/>
    <mergeCell ref="C143:R143"/>
    <mergeCell ref="A142:B142"/>
    <mergeCell ref="AC141:AH141"/>
    <mergeCell ref="AI141:AM141"/>
    <mergeCell ref="AN141:AR141"/>
    <mergeCell ref="AS141:AX141"/>
    <mergeCell ref="AQ142:AX142"/>
    <mergeCell ref="AY142:BF142"/>
    <mergeCell ref="A141:B141"/>
    <mergeCell ref="C141:R141"/>
    <mergeCell ref="S141:W141"/>
    <mergeCell ref="X141:AB141"/>
    <mergeCell ref="AY141:BC141"/>
    <mergeCell ref="BD141:BH141"/>
    <mergeCell ref="BG140:BN140"/>
    <mergeCell ref="S143:Z143"/>
    <mergeCell ref="AI143:AP143"/>
    <mergeCell ref="AQ143:AX143"/>
    <mergeCell ref="AY143:BF143"/>
    <mergeCell ref="BG143:BN143"/>
    <mergeCell ref="A153:B153"/>
    <mergeCell ref="C153:R153"/>
    <mergeCell ref="S152:Z152"/>
    <mergeCell ref="AA152:AH152"/>
    <mergeCell ref="AI152:AP152"/>
    <mergeCell ref="A152:B152"/>
    <mergeCell ref="S153:Z153"/>
    <mergeCell ref="AA153:AH153"/>
    <mergeCell ref="AY153:BF153"/>
    <mergeCell ref="BG153:BN153"/>
    <mergeCell ref="C152:R152"/>
    <mergeCell ref="AQ152:AX152"/>
    <mergeCell ref="A147:B147"/>
    <mergeCell ref="C147:R147"/>
    <mergeCell ref="S147:Z147"/>
    <mergeCell ref="AA147:AH147"/>
    <mergeCell ref="AY152:BF152"/>
    <mergeCell ref="BG152:BN152"/>
    <mergeCell ref="BG142:BN142"/>
    <mergeCell ref="AA143:AH143"/>
    <mergeCell ref="C142:R142"/>
    <mergeCell ref="S142:Z142"/>
    <mergeCell ref="AA142:AH142"/>
    <mergeCell ref="AI142:AP142"/>
    <mergeCell ref="A155:B155"/>
    <mergeCell ref="C155:R155"/>
    <mergeCell ref="A154:B154"/>
    <mergeCell ref="C154:R154"/>
    <mergeCell ref="AI147:AP147"/>
    <mergeCell ref="AY149:BF149"/>
    <mergeCell ref="BG149:BN149"/>
    <mergeCell ref="A150:BN150"/>
    <mergeCell ref="A144:B144"/>
    <mergeCell ref="C144:R144"/>
    <mergeCell ref="S144:Z144"/>
    <mergeCell ref="AI144:AP144"/>
    <mergeCell ref="A146:B146"/>
    <mergeCell ref="C146:R146"/>
    <mergeCell ref="AI146:AP146"/>
    <mergeCell ref="A145:B145"/>
    <mergeCell ref="C145:R145"/>
    <mergeCell ref="AQ144:AX144"/>
    <mergeCell ref="AY144:BF144"/>
    <mergeCell ref="BG144:BN144"/>
    <mergeCell ref="S145:Z145"/>
    <mergeCell ref="AA144:AH144"/>
    <mergeCell ref="AA145:AH145"/>
    <mergeCell ref="AY145:BF145"/>
    <mergeCell ref="BG145:BN145"/>
    <mergeCell ref="AI145:AP145"/>
    <mergeCell ref="AQ145:AX145"/>
    <mergeCell ref="AQ146:AX146"/>
    <mergeCell ref="AQ147:AX147"/>
    <mergeCell ref="A148:BN148"/>
    <mergeCell ref="AY146:BF146"/>
    <mergeCell ref="BG146:BN146"/>
    <mergeCell ref="AY147:BF147"/>
    <mergeCell ref="BG147:BN147"/>
    <mergeCell ref="S146:Z146"/>
    <mergeCell ref="AA146:AH146"/>
    <mergeCell ref="BG155:BN155"/>
    <mergeCell ref="AI154:AP154"/>
    <mergeCell ref="AQ154:AX154"/>
    <mergeCell ref="AI153:AP153"/>
    <mergeCell ref="AQ153:AX153"/>
    <mergeCell ref="AY154:BF154"/>
    <mergeCell ref="BG154:BN154"/>
    <mergeCell ref="A151:BN151"/>
    <mergeCell ref="AI149:AP149"/>
    <mergeCell ref="AQ149:AX149"/>
    <mergeCell ref="A149:B149"/>
    <mergeCell ref="C149:R149"/>
    <mergeCell ref="S149:Z149"/>
    <mergeCell ref="AA149:AH149"/>
    <mergeCell ref="A169:BN169"/>
    <mergeCell ref="A165:BN165"/>
    <mergeCell ref="A166:O166"/>
    <mergeCell ref="A167:BN167"/>
    <mergeCell ref="A168:O168"/>
    <mergeCell ref="AY42:BN42"/>
    <mergeCell ref="A42:B42"/>
    <mergeCell ref="C42:R42"/>
    <mergeCell ref="S42:AH42"/>
    <mergeCell ref="AI42:AX42"/>
    <mergeCell ref="S154:Z154"/>
    <mergeCell ref="AA154:AH154"/>
    <mergeCell ref="A162:O162"/>
    <mergeCell ref="A163:BN163"/>
    <mergeCell ref="A164:O164"/>
    <mergeCell ref="A157:BQ157"/>
    <mergeCell ref="A158:BN158"/>
    <mergeCell ref="A159:BQ159"/>
    <mergeCell ref="A160:BN160"/>
    <mergeCell ref="S155:Z155"/>
    <mergeCell ref="AA155:AH155"/>
    <mergeCell ref="AI155:AP155"/>
    <mergeCell ref="AQ155:AX155"/>
    <mergeCell ref="AY155:BF155"/>
    <mergeCell ref="A83:BQ83"/>
    <mergeCell ref="A84:BN84"/>
    <mergeCell ref="C59:X60"/>
    <mergeCell ref="C61:X61"/>
    <mergeCell ref="C62:X62"/>
    <mergeCell ref="AD61:AH61"/>
    <mergeCell ref="AN61:AR61"/>
    <mergeCell ref="Y59:AM59"/>
    <mergeCell ref="Y61:AC61"/>
    <mergeCell ref="AS61:AW61"/>
    <mergeCell ref="AI62:AM62"/>
    <mergeCell ref="AN62:AR62"/>
    <mergeCell ref="AS62:AW62"/>
    <mergeCell ref="BH61:BL61"/>
    <mergeCell ref="BM61:BQ61"/>
    <mergeCell ref="BM62:BQ62"/>
    <mergeCell ref="BH62:BL62"/>
    <mergeCell ref="AX62:BB62"/>
    <mergeCell ref="AX61:BB61"/>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65:B65"/>
    <mergeCell ref="C65:X65"/>
    <mergeCell ref="Y65:AC65"/>
    <mergeCell ref="AD65:AH65"/>
    <mergeCell ref="AI65:AM65"/>
    <mergeCell ref="A64:B64"/>
    <mergeCell ref="C64:X64"/>
    <mergeCell ref="Y64:AC64"/>
    <mergeCell ref="AD64:AH64"/>
    <mergeCell ref="AI64:AM64"/>
    <mergeCell ref="AN65:AR65"/>
    <mergeCell ref="AS65:AW65"/>
    <mergeCell ref="AX65:BB65"/>
    <mergeCell ref="BC65:BG65"/>
    <mergeCell ref="BH65:BL65"/>
    <mergeCell ref="BM65:BQ65"/>
    <mergeCell ref="AS64:AW64"/>
    <mergeCell ref="AX64:BB64"/>
    <mergeCell ref="BC64:BG64"/>
    <mergeCell ref="BH64:BL64"/>
    <mergeCell ref="BM64:BQ64"/>
    <mergeCell ref="AN64:AR64"/>
    <mergeCell ref="A67:B67"/>
    <mergeCell ref="C67:X67"/>
    <mergeCell ref="Y67:AC67"/>
    <mergeCell ref="AD67:AH67"/>
    <mergeCell ref="AI67:AM67"/>
    <mergeCell ref="A66:B66"/>
    <mergeCell ref="C66:X66"/>
    <mergeCell ref="Y66:AC66"/>
    <mergeCell ref="AD66:AH66"/>
    <mergeCell ref="AI66:AM66"/>
    <mergeCell ref="AN67:AR67"/>
    <mergeCell ref="AS67:AW67"/>
    <mergeCell ref="AX67:BB67"/>
    <mergeCell ref="BC67:BG67"/>
    <mergeCell ref="BH67:BL67"/>
    <mergeCell ref="BM67:BQ67"/>
    <mergeCell ref="AS66:AW66"/>
    <mergeCell ref="AX66:BB66"/>
    <mergeCell ref="BC66:BG66"/>
    <mergeCell ref="BH66:BL66"/>
    <mergeCell ref="BM66:BQ66"/>
    <mergeCell ref="AN66:AR66"/>
    <mergeCell ref="A70:B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N71:AR71"/>
    <mergeCell ref="AS71:AW71"/>
    <mergeCell ref="AX71:BB71"/>
    <mergeCell ref="BC71:BG71"/>
    <mergeCell ref="BH71:BL71"/>
    <mergeCell ref="BM71:BQ71"/>
    <mergeCell ref="A71:B71"/>
    <mergeCell ref="C71:X71"/>
    <mergeCell ref="Y71:AC71"/>
    <mergeCell ref="AD71:AH71"/>
    <mergeCell ref="AI71:AM71"/>
    <mergeCell ref="AS72:AW72"/>
    <mergeCell ref="AX72:BB72"/>
    <mergeCell ref="BC72:BG72"/>
    <mergeCell ref="BH72:BL72"/>
    <mergeCell ref="BM72:BQ72"/>
    <mergeCell ref="A73:B73"/>
    <mergeCell ref="A72:B72"/>
    <mergeCell ref="C72:X72"/>
    <mergeCell ref="Y72:AC72"/>
    <mergeCell ref="AD72:AH72"/>
    <mergeCell ref="AI72:AM72"/>
    <mergeCell ref="AN72:AR72"/>
    <mergeCell ref="AS74:AW74"/>
    <mergeCell ref="AX74:BB74"/>
    <mergeCell ref="BC74:BG74"/>
    <mergeCell ref="BH74:BL74"/>
    <mergeCell ref="BM74:BQ74"/>
    <mergeCell ref="A75:B75"/>
    <mergeCell ref="A74:B74"/>
    <mergeCell ref="C74:X74"/>
    <mergeCell ref="Y74:AC74"/>
    <mergeCell ref="AD74:AH74"/>
    <mergeCell ref="AI74:AM74"/>
    <mergeCell ref="AN74:AR74"/>
    <mergeCell ref="BM76:BQ76"/>
    <mergeCell ref="A77:B77"/>
    <mergeCell ref="C77:X77"/>
    <mergeCell ref="Y77:AC77"/>
    <mergeCell ref="AD77:AH77"/>
    <mergeCell ref="AI77:AM77"/>
    <mergeCell ref="A76:B76"/>
    <mergeCell ref="C76:X76"/>
    <mergeCell ref="Y76:AC76"/>
    <mergeCell ref="AD76:AH76"/>
    <mergeCell ref="AI76:AM76"/>
    <mergeCell ref="AN76:AR76"/>
    <mergeCell ref="A81:B81"/>
    <mergeCell ref="A80:B80"/>
    <mergeCell ref="C80:X80"/>
    <mergeCell ref="Y80:AC80"/>
    <mergeCell ref="AD80:AH80"/>
    <mergeCell ref="AI80:AM80"/>
    <mergeCell ref="AN80:AR80"/>
    <mergeCell ref="AS78:AW78"/>
    <mergeCell ref="AX78:BB78"/>
    <mergeCell ref="A79:B79"/>
    <mergeCell ref="A78:B78"/>
    <mergeCell ref="C78:X78"/>
    <mergeCell ref="Y78:AC78"/>
    <mergeCell ref="AD78:AH78"/>
    <mergeCell ref="AI78:AM78"/>
    <mergeCell ref="AN78:AR78"/>
    <mergeCell ref="C63:BQ63"/>
    <mergeCell ref="C70:BQ70"/>
    <mergeCell ref="C73:BQ73"/>
    <mergeCell ref="C75:BQ75"/>
    <mergeCell ref="C79:BQ79"/>
    <mergeCell ref="C81:BQ81"/>
    <mergeCell ref="AS80:AW80"/>
    <mergeCell ref="AX80:BB80"/>
    <mergeCell ref="BC80:BG80"/>
    <mergeCell ref="BH80:BL80"/>
    <mergeCell ref="BM80:BQ80"/>
    <mergeCell ref="BC78:BG78"/>
    <mergeCell ref="BH78:BL78"/>
    <mergeCell ref="BM78:BQ78"/>
    <mergeCell ref="AN77:AR77"/>
    <mergeCell ref="AS77:AW77"/>
    <mergeCell ref="AX77:BB77"/>
    <mergeCell ref="BC77:BG77"/>
    <mergeCell ref="BH77:BL77"/>
    <mergeCell ref="BM77:BQ77"/>
    <mergeCell ref="AS76:AW76"/>
    <mergeCell ref="AX76:BB76"/>
    <mergeCell ref="BC76:BG76"/>
    <mergeCell ref="BH76:BL76"/>
    <mergeCell ref="AF95:AJ95"/>
    <mergeCell ref="AK95:AO95"/>
    <mergeCell ref="AP95:AT95"/>
    <mergeCell ref="AU93:AY93"/>
    <mergeCell ref="AZ93:BC93"/>
    <mergeCell ref="BD93:BH93"/>
    <mergeCell ref="BI93:BM93"/>
    <mergeCell ref="BN93:BQ93"/>
    <mergeCell ref="A94:B94"/>
    <mergeCell ref="A93:B93"/>
    <mergeCell ref="C93:Z93"/>
    <mergeCell ref="AA93:AE93"/>
    <mergeCell ref="AF93:AJ93"/>
    <mergeCell ref="AK93:AO93"/>
    <mergeCell ref="AP93:AT93"/>
    <mergeCell ref="C94:BQ94"/>
    <mergeCell ref="C96:BQ96"/>
    <mergeCell ref="C98:BQ98"/>
    <mergeCell ref="AU97:AY97"/>
    <mergeCell ref="AZ97:BC97"/>
    <mergeCell ref="BD97:BH97"/>
    <mergeCell ref="BI97:BM97"/>
    <mergeCell ref="BN97:BQ97"/>
    <mergeCell ref="A98:B98"/>
    <mergeCell ref="A97:B97"/>
    <mergeCell ref="C97:Z97"/>
    <mergeCell ref="AA97:AE97"/>
    <mergeCell ref="AF97:AJ97"/>
    <mergeCell ref="AK97:AO97"/>
    <mergeCell ref="AP97:AT97"/>
    <mergeCell ref="AU95:AY95"/>
    <mergeCell ref="AZ95:BC95"/>
    <mergeCell ref="BD95:BH95"/>
    <mergeCell ref="BI95:BM95"/>
    <mergeCell ref="BN95:BQ95"/>
    <mergeCell ref="A96:B96"/>
    <mergeCell ref="A95:B95"/>
    <mergeCell ref="C95:Z95"/>
    <mergeCell ref="AA95:AE95"/>
    <mergeCell ref="BI102:BM102"/>
    <mergeCell ref="BN102:BQ102"/>
    <mergeCell ref="A103:B103"/>
    <mergeCell ref="BN101:BQ101"/>
    <mergeCell ref="A102:B102"/>
    <mergeCell ref="C102:Z102"/>
    <mergeCell ref="AA102:AE102"/>
    <mergeCell ref="AF102:AJ102"/>
    <mergeCell ref="AK102:AO102"/>
    <mergeCell ref="AP102:AT102"/>
    <mergeCell ref="AU102:AY102"/>
    <mergeCell ref="AZ102:BC102"/>
    <mergeCell ref="BD102:BH102"/>
    <mergeCell ref="AK101:AO101"/>
    <mergeCell ref="AP101:AT101"/>
    <mergeCell ref="AU101:AY101"/>
    <mergeCell ref="AZ101:BC101"/>
    <mergeCell ref="BD101:BH101"/>
    <mergeCell ref="BI101:BM101"/>
    <mergeCell ref="A101:B101"/>
    <mergeCell ref="C101:Z101"/>
    <mergeCell ref="AA101:AE101"/>
    <mergeCell ref="AF101:AJ101"/>
    <mergeCell ref="AU105:AY105"/>
    <mergeCell ref="AZ105:BC105"/>
    <mergeCell ref="BD105:BH105"/>
    <mergeCell ref="BI105:BM105"/>
    <mergeCell ref="BN105:BQ105"/>
    <mergeCell ref="A106:B106"/>
    <mergeCell ref="AZ104:BC104"/>
    <mergeCell ref="BD104:BH104"/>
    <mergeCell ref="BI104:BM104"/>
    <mergeCell ref="BN104:BQ104"/>
    <mergeCell ref="A105:B105"/>
    <mergeCell ref="C105:Z105"/>
    <mergeCell ref="AA105:AE105"/>
    <mergeCell ref="AF105:AJ105"/>
    <mergeCell ref="AK105:AO105"/>
    <mergeCell ref="AP105:AT105"/>
    <mergeCell ref="A104:B104"/>
    <mergeCell ref="C104:Z104"/>
    <mergeCell ref="AA104:AE104"/>
    <mergeCell ref="AF104:AJ104"/>
    <mergeCell ref="AK104:AO104"/>
    <mergeCell ref="AP104:AT104"/>
    <mergeCell ref="AU104:AY104"/>
    <mergeCell ref="A110:B110"/>
    <mergeCell ref="A109:B109"/>
    <mergeCell ref="AP108:AT108"/>
    <mergeCell ref="AU108:AY108"/>
    <mergeCell ref="AZ108:BC108"/>
    <mergeCell ref="BD108:BH108"/>
    <mergeCell ref="BI108:BM108"/>
    <mergeCell ref="BN108:BQ108"/>
    <mergeCell ref="AU107:AY107"/>
    <mergeCell ref="AZ107:BC107"/>
    <mergeCell ref="BD107:BH107"/>
    <mergeCell ref="BI107:BM107"/>
    <mergeCell ref="BN107:BQ107"/>
    <mergeCell ref="A108:B108"/>
    <mergeCell ref="C108:Z108"/>
    <mergeCell ref="AA108:AE108"/>
    <mergeCell ref="AF108:AJ108"/>
    <mergeCell ref="AK108:AO108"/>
    <mergeCell ref="A107:B107"/>
    <mergeCell ref="C107:Z107"/>
    <mergeCell ref="AA107:AE107"/>
    <mergeCell ref="AF107:AJ107"/>
    <mergeCell ref="AK107:AO107"/>
    <mergeCell ref="AP107:AT107"/>
    <mergeCell ref="A113:B113"/>
    <mergeCell ref="AP112:AT112"/>
    <mergeCell ref="AU112:AY112"/>
    <mergeCell ref="AZ112:BC112"/>
    <mergeCell ref="BD112:BH112"/>
    <mergeCell ref="BI112:BM112"/>
    <mergeCell ref="BN112:BQ112"/>
    <mergeCell ref="AU111:AY111"/>
    <mergeCell ref="AZ111:BC111"/>
    <mergeCell ref="BD111:BH111"/>
    <mergeCell ref="BI111:BM111"/>
    <mergeCell ref="BN111:BQ111"/>
    <mergeCell ref="A112:B112"/>
    <mergeCell ref="C112:Z112"/>
    <mergeCell ref="AA112:AE112"/>
    <mergeCell ref="AF112:AJ112"/>
    <mergeCell ref="AK112:AO112"/>
    <mergeCell ref="A111:B111"/>
    <mergeCell ref="C111:Z111"/>
    <mergeCell ref="AA111:AE111"/>
    <mergeCell ref="AF111:AJ111"/>
    <mergeCell ref="AK111:AO111"/>
    <mergeCell ref="AP111:AT111"/>
    <mergeCell ref="AP114:AT114"/>
    <mergeCell ref="AU114:AY114"/>
    <mergeCell ref="AZ114:BC114"/>
    <mergeCell ref="BD114:BH114"/>
    <mergeCell ref="BI114:BM114"/>
    <mergeCell ref="BN114:BQ114"/>
    <mergeCell ref="A114:B114"/>
    <mergeCell ref="C114:Z114"/>
    <mergeCell ref="AA114:AE114"/>
    <mergeCell ref="AF114:AJ114"/>
    <mergeCell ref="AK114:AO114"/>
    <mergeCell ref="C116:BQ116"/>
    <mergeCell ref="AU115:AY115"/>
    <mergeCell ref="AZ115:BC115"/>
    <mergeCell ref="BD115:BH115"/>
    <mergeCell ref="BI115:BM115"/>
    <mergeCell ref="BN115:BQ115"/>
    <mergeCell ref="A116:B116"/>
    <mergeCell ref="A115:B115"/>
    <mergeCell ref="C115:Z115"/>
    <mergeCell ref="AA115:AE115"/>
    <mergeCell ref="AF115:AJ115"/>
    <mergeCell ref="AK115:AO115"/>
    <mergeCell ref="AP115:AT115"/>
    <mergeCell ref="AU117:AY117"/>
    <mergeCell ref="AZ117:BC117"/>
    <mergeCell ref="BD117:BH117"/>
    <mergeCell ref="BI117:BM117"/>
    <mergeCell ref="BN117:BQ117"/>
    <mergeCell ref="A118:B118"/>
    <mergeCell ref="C118:Z118"/>
    <mergeCell ref="AA118:AE118"/>
    <mergeCell ref="AF118:AJ118"/>
    <mergeCell ref="AK118:AO118"/>
    <mergeCell ref="A117:B117"/>
    <mergeCell ref="C117:Z117"/>
    <mergeCell ref="AA117:AE117"/>
    <mergeCell ref="AF117:AJ117"/>
    <mergeCell ref="AK117:AO117"/>
    <mergeCell ref="AP117:AT117"/>
    <mergeCell ref="C120:BQ120"/>
    <mergeCell ref="A120:B120"/>
    <mergeCell ref="A119:B119"/>
    <mergeCell ref="C119:BQ119"/>
    <mergeCell ref="AP118:AT118"/>
    <mergeCell ref="AU118:AY118"/>
    <mergeCell ref="AZ118:BC118"/>
    <mergeCell ref="BD118:BH118"/>
    <mergeCell ref="BI118:BM118"/>
    <mergeCell ref="BN118:BQ118"/>
    <mergeCell ref="A122:B122"/>
    <mergeCell ref="C122:Z122"/>
    <mergeCell ref="AA122:AE122"/>
    <mergeCell ref="AF122:AJ122"/>
    <mergeCell ref="AK122:AO122"/>
    <mergeCell ref="A121:B121"/>
    <mergeCell ref="C121:Z121"/>
    <mergeCell ref="AA121:AE121"/>
    <mergeCell ref="AF121:AJ121"/>
    <mergeCell ref="AK121:AO121"/>
    <mergeCell ref="AP122:AT122"/>
    <mergeCell ref="AU122:AY122"/>
    <mergeCell ref="AZ122:BC122"/>
    <mergeCell ref="BD122:BH122"/>
    <mergeCell ref="BI122:BM122"/>
    <mergeCell ref="BN122:BQ122"/>
    <mergeCell ref="AU121:AY121"/>
    <mergeCell ref="AZ121:BC121"/>
    <mergeCell ref="BD121:BH121"/>
    <mergeCell ref="BI121:BM121"/>
    <mergeCell ref="BN121:BQ121"/>
    <mergeCell ref="AP121:AT121"/>
    <mergeCell ref="A124:B124"/>
    <mergeCell ref="C124:Z124"/>
    <mergeCell ref="AA124:AE124"/>
    <mergeCell ref="AF124:AJ124"/>
    <mergeCell ref="AK124:AO124"/>
    <mergeCell ref="A123:B123"/>
    <mergeCell ref="C123:Z123"/>
    <mergeCell ref="AA123:AE123"/>
    <mergeCell ref="AF123:AJ123"/>
    <mergeCell ref="AK123:AO123"/>
    <mergeCell ref="AP124:AT124"/>
    <mergeCell ref="AU124:AY124"/>
    <mergeCell ref="AZ124:BC124"/>
    <mergeCell ref="BD124:BH124"/>
    <mergeCell ref="BI124:BM124"/>
    <mergeCell ref="BN124:BQ124"/>
    <mergeCell ref="AU123:AY123"/>
    <mergeCell ref="AZ123:BC123"/>
    <mergeCell ref="BD123:BH123"/>
    <mergeCell ref="BI123:BM123"/>
    <mergeCell ref="BN123:BQ123"/>
    <mergeCell ref="AP123:AT123"/>
    <mergeCell ref="C126:BQ126"/>
    <mergeCell ref="AU125:AY125"/>
    <mergeCell ref="AZ125:BC125"/>
    <mergeCell ref="BD125:BH125"/>
    <mergeCell ref="BI125:BM125"/>
    <mergeCell ref="BN125:BQ125"/>
    <mergeCell ref="A126:B126"/>
    <mergeCell ref="A125:B125"/>
    <mergeCell ref="C125:Z125"/>
    <mergeCell ref="AA125:AE125"/>
    <mergeCell ref="AF125:AJ125"/>
    <mergeCell ref="AK125:AO125"/>
    <mergeCell ref="AP125:AT125"/>
    <mergeCell ref="A128:B128"/>
    <mergeCell ref="C128:Z128"/>
    <mergeCell ref="AA128:AE128"/>
    <mergeCell ref="AF128:AJ128"/>
    <mergeCell ref="AK128:AO128"/>
    <mergeCell ref="A127:B127"/>
    <mergeCell ref="C127:Z127"/>
    <mergeCell ref="AA127:AE127"/>
    <mergeCell ref="AF127:AJ127"/>
    <mergeCell ref="AK127:AO127"/>
    <mergeCell ref="AP128:AT128"/>
    <mergeCell ref="AU128:AY128"/>
    <mergeCell ref="AZ128:BC128"/>
    <mergeCell ref="BD128:BH128"/>
    <mergeCell ref="BI128:BM128"/>
    <mergeCell ref="BN128:BQ128"/>
    <mergeCell ref="AU127:AY127"/>
    <mergeCell ref="AZ127:BC127"/>
    <mergeCell ref="BD127:BH127"/>
    <mergeCell ref="BI127:BM127"/>
    <mergeCell ref="BN127:BQ127"/>
    <mergeCell ref="AP127:AT127"/>
    <mergeCell ref="A130:B130"/>
    <mergeCell ref="C130:Z130"/>
    <mergeCell ref="AA130:AE130"/>
    <mergeCell ref="AF130:AJ130"/>
    <mergeCell ref="AK130:AO130"/>
    <mergeCell ref="A129:B129"/>
    <mergeCell ref="C129:Z129"/>
    <mergeCell ref="AA129:AE129"/>
    <mergeCell ref="AF129:AJ129"/>
    <mergeCell ref="AK129:AO129"/>
    <mergeCell ref="AP130:AT130"/>
    <mergeCell ref="AU130:AY130"/>
    <mergeCell ref="AZ130:BC130"/>
    <mergeCell ref="BD130:BH130"/>
    <mergeCell ref="BI130:BM130"/>
    <mergeCell ref="BN130:BQ130"/>
    <mergeCell ref="AU129:AY129"/>
    <mergeCell ref="AZ129:BC129"/>
    <mergeCell ref="BD129:BH129"/>
    <mergeCell ref="BI129:BM129"/>
    <mergeCell ref="BN129:BQ129"/>
    <mergeCell ref="AP129:AT129"/>
    <mergeCell ref="A132:B132"/>
    <mergeCell ref="C132:Z132"/>
    <mergeCell ref="AA132:AE132"/>
    <mergeCell ref="AF132:AJ132"/>
    <mergeCell ref="AK132:AO132"/>
    <mergeCell ref="A131:B131"/>
    <mergeCell ref="C131:Z131"/>
    <mergeCell ref="AA131:AE131"/>
    <mergeCell ref="AF131:AJ131"/>
    <mergeCell ref="AK131:AO131"/>
    <mergeCell ref="AP132:AT132"/>
    <mergeCell ref="AU132:AY132"/>
    <mergeCell ref="AZ132:BC132"/>
    <mergeCell ref="BD132:BH132"/>
    <mergeCell ref="BI132:BM132"/>
    <mergeCell ref="BN132:BQ132"/>
    <mergeCell ref="AU131:AY131"/>
    <mergeCell ref="AZ131:BC131"/>
    <mergeCell ref="BD131:BH131"/>
    <mergeCell ref="BI131:BM131"/>
    <mergeCell ref="BN131:BQ131"/>
    <mergeCell ref="AP131:AT131"/>
    <mergeCell ref="BD134:BH134"/>
    <mergeCell ref="BI134:BM134"/>
    <mergeCell ref="BN134:BQ134"/>
    <mergeCell ref="AU133:AY133"/>
    <mergeCell ref="AZ133:BC133"/>
    <mergeCell ref="BD133:BH133"/>
    <mergeCell ref="BI133:BM133"/>
    <mergeCell ref="BN133:BQ133"/>
    <mergeCell ref="A134:B134"/>
    <mergeCell ref="C134:Z134"/>
    <mergeCell ref="AA134:AE134"/>
    <mergeCell ref="AF134:AJ134"/>
    <mergeCell ref="AK134:AO134"/>
    <mergeCell ref="A133:B133"/>
    <mergeCell ref="C133:Z133"/>
    <mergeCell ref="AA133:AE133"/>
    <mergeCell ref="AF133:AJ133"/>
    <mergeCell ref="AK133:AO133"/>
    <mergeCell ref="AP133:AT133"/>
    <mergeCell ref="C100:BQ100"/>
    <mergeCell ref="C103:BQ103"/>
    <mergeCell ref="C106:BQ106"/>
    <mergeCell ref="C109:BQ109"/>
    <mergeCell ref="C110:BQ110"/>
    <mergeCell ref="C113:BQ113"/>
    <mergeCell ref="A137:B137"/>
    <mergeCell ref="C137:BQ137"/>
    <mergeCell ref="AP136:AT136"/>
    <mergeCell ref="AU136:AY136"/>
    <mergeCell ref="AZ136:BC136"/>
    <mergeCell ref="BD136:BH136"/>
    <mergeCell ref="BI136:BM136"/>
    <mergeCell ref="BN136:BQ136"/>
    <mergeCell ref="A136:B136"/>
    <mergeCell ref="C136:Z136"/>
    <mergeCell ref="AA136:AE136"/>
    <mergeCell ref="AF136:AJ136"/>
    <mergeCell ref="AK136:AO136"/>
    <mergeCell ref="A135:B135"/>
    <mergeCell ref="C135:BQ135"/>
    <mergeCell ref="AP134:AT134"/>
    <mergeCell ref="AU134:AY134"/>
    <mergeCell ref="AZ134:BC134"/>
  </mergeCells>
  <phoneticPr fontId="0" type="noConversion"/>
  <conditionalFormatting sqref="C63">
    <cfRule type="cellIs" dxfId="37" priority="39" stopIfTrue="1" operator="equal">
      <formula>$C62</formula>
    </cfRule>
  </conditionalFormatting>
  <conditionalFormatting sqref="A53:B54 A169 A149:B149 A165 A41:B42 A152:B155 A158 A160 A163 A167 A39:B39 A51:B51 A44:B44 A46:B49 A143:B147 A63:B63 A84">
    <cfRule type="cellIs" dxfId="36" priority="40" stopIfTrue="1" operator="equal">
      <formula>0</formula>
    </cfRule>
  </conditionalFormatting>
  <conditionalFormatting sqref="C64">
    <cfRule type="cellIs" dxfId="35" priority="37" stopIfTrue="1" operator="equal">
      <formula>$C63</formula>
    </cfRule>
  </conditionalFormatting>
  <conditionalFormatting sqref="A64:B64">
    <cfRule type="cellIs" dxfId="34" priority="38" stopIfTrue="1" operator="equal">
      <formula>0</formula>
    </cfRule>
  </conditionalFormatting>
  <conditionalFormatting sqref="C65">
    <cfRule type="cellIs" dxfId="33" priority="35" stopIfTrue="1" operator="equal">
      <formula>$C64</formula>
    </cfRule>
  </conditionalFormatting>
  <conditionalFormatting sqref="A65:B65">
    <cfRule type="cellIs" dxfId="32" priority="36" stopIfTrue="1" operator="equal">
      <formula>0</formula>
    </cfRule>
  </conditionalFormatting>
  <conditionalFormatting sqref="C66">
    <cfRule type="cellIs" dxfId="31" priority="33" stopIfTrue="1" operator="equal">
      <formula>$C65</formula>
    </cfRule>
  </conditionalFormatting>
  <conditionalFormatting sqref="A66:B66">
    <cfRule type="cellIs" dxfId="30" priority="34" stopIfTrue="1" operator="equal">
      <formula>0</formula>
    </cfRule>
  </conditionalFormatting>
  <conditionalFormatting sqref="C67">
    <cfRule type="cellIs" dxfId="29" priority="31" stopIfTrue="1" operator="equal">
      <formula>$C66</formula>
    </cfRule>
  </conditionalFormatting>
  <conditionalFormatting sqref="A67:B67">
    <cfRule type="cellIs" dxfId="28" priority="32" stopIfTrue="1" operator="equal">
      <formula>0</formula>
    </cfRule>
  </conditionalFormatting>
  <conditionalFormatting sqref="C68">
    <cfRule type="cellIs" dxfId="27" priority="29" stopIfTrue="1" operator="equal">
      <formula>$C67</formula>
    </cfRule>
  </conditionalFormatting>
  <conditionalFormatting sqref="A68:B68">
    <cfRule type="cellIs" dxfId="26" priority="30" stopIfTrue="1" operator="equal">
      <formula>0</formula>
    </cfRule>
  </conditionalFormatting>
  <conditionalFormatting sqref="C69">
    <cfRule type="cellIs" dxfId="25" priority="27" stopIfTrue="1" operator="equal">
      <formula>$C68</formula>
    </cfRule>
  </conditionalFormatting>
  <conditionalFormatting sqref="A69:B69">
    <cfRule type="cellIs" dxfId="24" priority="28" stopIfTrue="1" operator="equal">
      <formula>0</formula>
    </cfRule>
  </conditionalFormatting>
  <conditionalFormatting sqref="C70">
    <cfRule type="cellIs" dxfId="23" priority="25" stopIfTrue="1" operator="equal">
      <formula>$C69</formula>
    </cfRule>
  </conditionalFormatting>
  <conditionalFormatting sqref="A70:B70">
    <cfRule type="cellIs" dxfId="22" priority="26" stopIfTrue="1" operator="equal">
      <formula>0</formula>
    </cfRule>
  </conditionalFormatting>
  <conditionalFormatting sqref="C71">
    <cfRule type="cellIs" dxfId="21" priority="23" stopIfTrue="1" operator="equal">
      <formula>$C70</formula>
    </cfRule>
  </conditionalFormatting>
  <conditionalFormatting sqref="A71:B71">
    <cfRule type="cellIs" dxfId="20" priority="24" stopIfTrue="1" operator="equal">
      <formula>0</formula>
    </cfRule>
  </conditionalFormatting>
  <conditionalFormatting sqref="C72">
    <cfRule type="cellIs" dxfId="19" priority="21" stopIfTrue="1" operator="equal">
      <formula>$C71</formula>
    </cfRule>
  </conditionalFormatting>
  <conditionalFormatting sqref="A72:B72">
    <cfRule type="cellIs" dxfId="18" priority="22" stopIfTrue="1" operator="equal">
      <formula>0</formula>
    </cfRule>
  </conditionalFormatting>
  <conditionalFormatting sqref="C73">
    <cfRule type="cellIs" dxfId="17" priority="19" stopIfTrue="1" operator="equal">
      <formula>$C72</formula>
    </cfRule>
  </conditionalFormatting>
  <conditionalFormatting sqref="A73:B73">
    <cfRule type="cellIs" dxfId="16" priority="20" stopIfTrue="1" operator="equal">
      <formula>0</formula>
    </cfRule>
  </conditionalFormatting>
  <conditionalFormatting sqref="C74">
    <cfRule type="cellIs" dxfId="15" priority="17" stopIfTrue="1" operator="equal">
      <formula>$C73</formula>
    </cfRule>
  </conditionalFormatting>
  <conditionalFormatting sqref="A74:B74">
    <cfRule type="cellIs" dxfId="14" priority="18" stopIfTrue="1" operator="equal">
      <formula>0</formula>
    </cfRule>
  </conditionalFormatting>
  <conditionalFormatting sqref="C75">
    <cfRule type="cellIs" dxfId="13" priority="15" stopIfTrue="1" operator="equal">
      <formula>$C74</formula>
    </cfRule>
  </conditionalFormatting>
  <conditionalFormatting sqref="A75:B75">
    <cfRule type="cellIs" dxfId="12" priority="16" stopIfTrue="1" operator="equal">
      <formula>0</formula>
    </cfRule>
  </conditionalFormatting>
  <conditionalFormatting sqref="C76">
    <cfRule type="cellIs" dxfId="11" priority="13" stopIfTrue="1" operator="equal">
      <formula>$C75</formula>
    </cfRule>
  </conditionalFormatting>
  <conditionalFormatting sqref="A76:B76">
    <cfRule type="cellIs" dxfId="10" priority="14" stopIfTrue="1" operator="equal">
      <formula>0</formula>
    </cfRule>
  </conditionalFormatting>
  <conditionalFormatting sqref="C77">
    <cfRule type="cellIs" dxfId="9" priority="11" stopIfTrue="1" operator="equal">
      <formula>$C76</formula>
    </cfRule>
  </conditionalFormatting>
  <conditionalFormatting sqref="A77:B77">
    <cfRule type="cellIs" dxfId="8" priority="12" stopIfTrue="1" operator="equal">
      <formula>0</formula>
    </cfRule>
  </conditionalFormatting>
  <conditionalFormatting sqref="C78">
    <cfRule type="cellIs" dxfId="7" priority="9" stopIfTrue="1" operator="equal">
      <formula>$C77</formula>
    </cfRule>
  </conditionalFormatting>
  <conditionalFormatting sqref="A78:B78">
    <cfRule type="cellIs" dxfId="6" priority="10" stopIfTrue="1" operator="equal">
      <formula>0</formula>
    </cfRule>
  </conditionalFormatting>
  <conditionalFormatting sqref="C79">
    <cfRule type="cellIs" dxfId="5" priority="7" stopIfTrue="1" operator="equal">
      <formula>$C78</formula>
    </cfRule>
  </conditionalFormatting>
  <conditionalFormatting sqref="A79:B79">
    <cfRule type="cellIs" dxfId="4" priority="8" stopIfTrue="1" operator="equal">
      <formula>0</formula>
    </cfRule>
  </conditionalFormatting>
  <conditionalFormatting sqref="C80">
    <cfRule type="cellIs" dxfId="3" priority="5" stopIfTrue="1" operator="equal">
      <formula>$C79</formula>
    </cfRule>
  </conditionalFormatting>
  <conditionalFormatting sqref="A80:B80">
    <cfRule type="cellIs" dxfId="2" priority="6" stopIfTrue="1" operator="equal">
      <formula>0</formula>
    </cfRule>
  </conditionalFormatting>
  <conditionalFormatting sqref="C81">
    <cfRule type="cellIs" dxfId="1" priority="3" stopIfTrue="1" operator="equal">
      <formula>$C80</formula>
    </cfRule>
  </conditionalFormatting>
  <conditionalFormatting sqref="A81:B81">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КПК0228120</vt:lpstr>
      <vt:lpstr>КПК0228120!Область_друку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2025-03-09T20:41:04Z</cp:lastPrinted>
  <dcterms:created xsi:type="dcterms:W3CDTF">2016-08-10T10:53:25Z</dcterms:created>
  <dcterms:modified xsi:type="dcterms:W3CDTF">2025-03-12T07:47:50Z</dcterms:modified>
</cp:coreProperties>
</file>